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Desktop\OCT\23939\"/>
    </mc:Choice>
  </mc:AlternateContent>
  <bookViews>
    <workbookView xWindow="0" yWindow="0" windowWidth="20490" windowHeight="7755"/>
  </bookViews>
  <sheets>
    <sheet name="Report" sheetId="1" r:id="rId1"/>
    <sheet name="Summary" sheetId="2" r:id="rId2"/>
    <sheet name="Measurement" sheetId="3" r:id="rId3"/>
    <sheet name="Plan" sheetId="5" r:id="rId4"/>
    <sheet name="C%" sheetId="6" r:id="rId5"/>
  </sheets>
  <externalReferences>
    <externalReference r:id="rId6"/>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0" i="1" l="1"/>
  <c r="B80" i="1"/>
  <c r="B77" i="1"/>
  <c r="D34" i="1"/>
  <c r="O31" i="2"/>
  <c r="M28" i="2"/>
  <c r="J27" i="2"/>
  <c r="O26" i="2"/>
  <c r="H38" i="3"/>
  <c r="E58" i="1" l="1"/>
  <c r="D58" i="1"/>
  <c r="C58" i="1"/>
  <c r="K9" i="2" l="1"/>
  <c r="J9" i="2"/>
  <c r="I9" i="2"/>
  <c r="H9" i="2"/>
  <c r="D5" i="2"/>
  <c r="D112" i="1" l="1"/>
  <c r="E91" i="1"/>
  <c r="C20" i="1"/>
  <c r="F40" i="1" l="1"/>
  <c r="E92" i="1"/>
  <c r="E8" i="6"/>
  <c r="F5" i="3" l="1"/>
  <c r="G12" i="5"/>
  <c r="H12" i="5"/>
  <c r="I12" i="5" l="1"/>
  <c r="G35" i="3" l="1"/>
  <c r="G36" i="3"/>
  <c r="G37" i="3"/>
  <c r="F35" i="3"/>
  <c r="F36" i="3"/>
  <c r="F37" i="3"/>
  <c r="H37" i="3" l="1"/>
  <c r="H36" i="3"/>
  <c r="H35" i="3"/>
  <c r="C100" i="1" l="1"/>
  <c r="G6" i="3"/>
  <c r="G7" i="3"/>
  <c r="G8" i="3"/>
  <c r="G9" i="3"/>
  <c r="G10" i="3"/>
  <c r="G11" i="3"/>
  <c r="G12" i="3"/>
  <c r="G13" i="3"/>
  <c r="G14" i="3"/>
  <c r="G15" i="3"/>
  <c r="G16" i="3"/>
  <c r="G17" i="3"/>
  <c r="G18" i="3"/>
  <c r="G19" i="3"/>
  <c r="G20" i="3"/>
  <c r="G21" i="3"/>
  <c r="G22" i="3"/>
  <c r="F6" i="3"/>
  <c r="F7" i="3"/>
  <c r="F8" i="3"/>
  <c r="F9" i="3"/>
  <c r="F10" i="3"/>
  <c r="F11" i="3"/>
  <c r="F12" i="3"/>
  <c r="F13" i="3"/>
  <c r="F14" i="3"/>
  <c r="F15" i="3"/>
  <c r="F16" i="3"/>
  <c r="F17" i="3"/>
  <c r="F18" i="3"/>
  <c r="H16" i="3" l="1"/>
  <c r="H14" i="3"/>
  <c r="H12" i="3"/>
  <c r="H8" i="3"/>
  <c r="H18" i="3"/>
  <c r="H10" i="3"/>
  <c r="H6" i="3"/>
  <c r="H17" i="3"/>
  <c r="H15" i="3"/>
  <c r="H13" i="3"/>
  <c r="H11" i="3"/>
  <c r="H9" i="3"/>
  <c r="H7" i="3"/>
  <c r="J12" i="3" l="1"/>
  <c r="E93" i="1"/>
  <c r="E94" i="1"/>
  <c r="E95" i="1"/>
  <c r="F34" i="3"/>
  <c r="C22" i="1" l="1"/>
  <c r="C21" i="1"/>
  <c r="E15" i="6" l="1"/>
  <c r="L14" i="6"/>
  <c r="E14" i="6"/>
  <c r="L13" i="6"/>
  <c r="E13" i="6"/>
  <c r="L12" i="6"/>
  <c r="E12" i="6"/>
  <c r="L11" i="6"/>
  <c r="E11" i="6"/>
  <c r="E10" i="6"/>
  <c r="L9" i="6"/>
  <c r="D6" i="6" s="1"/>
  <c r="E6" i="6" s="1"/>
  <c r="E9" i="6"/>
  <c r="L8" i="6"/>
  <c r="L7" i="6"/>
  <c r="E7" i="6"/>
  <c r="H38" i="5"/>
  <c r="G38" i="5"/>
  <c r="H37" i="5"/>
  <c r="G37" i="5"/>
  <c r="H36" i="5"/>
  <c r="G36" i="5"/>
  <c r="H35" i="5"/>
  <c r="G35" i="5"/>
  <c r="H34" i="5"/>
  <c r="G34" i="5"/>
  <c r="H33" i="5"/>
  <c r="G33" i="5"/>
  <c r="H32" i="5"/>
  <c r="G32" i="5"/>
  <c r="H31" i="5"/>
  <c r="G31" i="5"/>
  <c r="H30" i="5"/>
  <c r="G30" i="5"/>
  <c r="H29" i="5"/>
  <c r="G29" i="5"/>
  <c r="H28" i="5"/>
  <c r="G28" i="5"/>
  <c r="H27" i="5"/>
  <c r="G27" i="5"/>
  <c r="H26" i="5"/>
  <c r="G26" i="5"/>
  <c r="H25" i="5"/>
  <c r="G25" i="5"/>
  <c r="H24" i="5"/>
  <c r="G24" i="5"/>
  <c r="H23" i="5"/>
  <c r="G23" i="5"/>
  <c r="H22" i="5"/>
  <c r="G22" i="5"/>
  <c r="H21" i="5"/>
  <c r="G21" i="5"/>
  <c r="H20" i="5"/>
  <c r="G20" i="5"/>
  <c r="H19" i="5"/>
  <c r="G19" i="5"/>
  <c r="H18" i="5"/>
  <c r="G18" i="5"/>
  <c r="H17" i="5"/>
  <c r="G17" i="5"/>
  <c r="H16" i="5"/>
  <c r="G16" i="5"/>
  <c r="H15" i="5"/>
  <c r="G15" i="5"/>
  <c r="H14" i="5"/>
  <c r="G14" i="5"/>
  <c r="H13" i="5"/>
  <c r="G13" i="5"/>
  <c r="H11" i="5"/>
  <c r="G11" i="5"/>
  <c r="H10" i="5"/>
  <c r="G10" i="5"/>
  <c r="H9" i="5"/>
  <c r="G9" i="5"/>
  <c r="H8" i="5"/>
  <c r="G8" i="5"/>
  <c r="H7" i="5"/>
  <c r="G7" i="5"/>
  <c r="H6" i="5"/>
  <c r="G6" i="5"/>
  <c r="H5" i="5"/>
  <c r="G5" i="5"/>
  <c r="G34" i="3"/>
  <c r="H34" i="3" s="1"/>
  <c r="G33" i="3"/>
  <c r="F33" i="3"/>
  <c r="G32" i="3"/>
  <c r="F32" i="3"/>
  <c r="G31" i="3"/>
  <c r="F31" i="3"/>
  <c r="G30" i="3"/>
  <c r="F30" i="3"/>
  <c r="G29" i="3"/>
  <c r="F29" i="3"/>
  <c r="G28" i="3"/>
  <c r="F28" i="3"/>
  <c r="G27" i="3"/>
  <c r="F27" i="3"/>
  <c r="G26" i="3"/>
  <c r="F26" i="3"/>
  <c r="G25" i="3"/>
  <c r="F25" i="3"/>
  <c r="G24" i="3"/>
  <c r="F24" i="3"/>
  <c r="G23" i="3"/>
  <c r="F23" i="3"/>
  <c r="F22" i="3"/>
  <c r="F21" i="3"/>
  <c r="F20" i="3"/>
  <c r="H20" i="3" s="1"/>
  <c r="F19" i="3"/>
  <c r="H19" i="3" s="1"/>
  <c r="G5" i="3"/>
  <c r="E99" i="1"/>
  <c r="E98" i="1"/>
  <c r="E97" i="1"/>
  <c r="E96" i="1"/>
  <c r="D87" i="1"/>
  <c r="C87" i="1"/>
  <c r="E100" i="1" l="1"/>
  <c r="H25" i="3"/>
  <c r="H26" i="3"/>
  <c r="H29" i="3"/>
  <c r="H33" i="3"/>
  <c r="I11" i="5"/>
  <c r="I13" i="5"/>
  <c r="I20" i="5"/>
  <c r="I21" i="5"/>
  <c r="I28" i="5"/>
  <c r="I29" i="5"/>
  <c r="I36" i="5"/>
  <c r="I37" i="5"/>
  <c r="H27" i="3"/>
  <c r="H21" i="3"/>
  <c r="I9" i="5"/>
  <c r="I18" i="5"/>
  <c r="I26" i="5"/>
  <c r="H5" i="3"/>
  <c r="H22" i="3"/>
  <c r="H30" i="3"/>
  <c r="I34" i="5"/>
  <c r="I6" i="5"/>
  <c r="I10" i="5"/>
  <c r="I15" i="5"/>
  <c r="I19" i="5"/>
  <c r="I23" i="5"/>
  <c r="I27" i="5"/>
  <c r="I31" i="5"/>
  <c r="I35" i="5"/>
  <c r="H23" i="3"/>
  <c r="H24" i="3"/>
  <c r="E5" i="2" s="1"/>
  <c r="H28" i="3"/>
  <c r="H31" i="3"/>
  <c r="H32" i="3"/>
  <c r="I5" i="5"/>
  <c r="I7" i="5"/>
  <c r="I8" i="5"/>
  <c r="I14" i="5"/>
  <c r="I16" i="5"/>
  <c r="I17" i="5"/>
  <c r="I22" i="5"/>
  <c r="I24" i="5"/>
  <c r="I25" i="5"/>
  <c r="I30" i="5"/>
  <c r="I32" i="5"/>
  <c r="I33" i="5"/>
  <c r="I38" i="5"/>
  <c r="H6" i="6"/>
  <c r="J2" i="6"/>
  <c r="D4" i="6" s="1"/>
  <c r="F6" i="6" s="1"/>
  <c r="J6" i="3" l="1"/>
  <c r="K5" i="2" s="1"/>
  <c r="E60" i="1" s="1"/>
  <c r="H40" i="3"/>
  <c r="I41" i="5"/>
  <c r="J41" i="5" s="1"/>
  <c r="I42" i="5"/>
  <c r="J42" i="5" s="1"/>
  <c r="I39" i="5"/>
  <c r="J39" i="5" s="1"/>
  <c r="H41" i="3"/>
  <c r="I40" i="5"/>
  <c r="J40" i="5" s="1"/>
  <c r="H5" i="2" l="1"/>
  <c r="I5" i="2"/>
  <c r="D60" i="1" s="1"/>
  <c r="C62" i="1"/>
  <c r="J5" i="2" l="1"/>
  <c r="C60" i="1"/>
  <c r="E64" i="1"/>
  <c r="C64" i="1"/>
  <c r="E65" i="1"/>
  <c r="D62" i="1" l="1"/>
  <c r="D64" i="1" s="1"/>
  <c r="C65" i="1"/>
  <c r="B75" i="1"/>
  <c r="D77" i="1"/>
  <c r="D78" i="1" l="1"/>
  <c r="B78" i="1"/>
</calcChain>
</file>

<file path=xl/sharedStrings.xml><?xml version="1.0" encoding="utf-8"?>
<sst xmlns="http://schemas.openxmlformats.org/spreadsheetml/2006/main" count="484" uniqueCount="394">
  <si>
    <t>Office No. J-1031, Akshar Business Park, Plot No. 03
Sector 25, Near APMC Market, Vashi, Navi Mumbai, Maharashtra 400703
TEL: 022-46090378/79/80 Email: vsjcvaluer@gmail.com.
Web site: www.vsjadon.com</t>
  </si>
  <si>
    <t>LOAN APPLICATION DETAILS</t>
  </si>
  <si>
    <t>RBL BRANCH NAME</t>
  </si>
  <si>
    <t>APPLICATION NO</t>
  </si>
  <si>
    <t>LOAN TYPE/PURPOSE</t>
  </si>
  <si>
    <t>NAME OF APPLICANT (S)</t>
  </si>
  <si>
    <t>NAME &amp; NUMBER OF CONTACT PERSON FOR PROPERTY VISIT</t>
  </si>
  <si>
    <t>VALUATION ASSIGNMENT DETAILS</t>
  </si>
  <si>
    <t>DATE OF INITIATION</t>
  </si>
  <si>
    <t>VALUATION REFERENCE NO</t>
  </si>
  <si>
    <t>PURPOSE OF VALUATION</t>
  </si>
  <si>
    <t>DATE OF VISIT</t>
  </si>
  <si>
    <t>PROPERTY VISITED BY (NAME)</t>
  </si>
  <si>
    <t>VALUATION METHOD ADOPTED</t>
  </si>
  <si>
    <t>DATE OF VALUATION</t>
  </si>
  <si>
    <t>REPORT PREPARED BY (NAME)</t>
  </si>
  <si>
    <t>WHETHER SAME PROPERTY VALUED EARLIER ?</t>
  </si>
  <si>
    <t>IF YES, DATE AND BRIEF OF EARLIER ASSINMENT</t>
  </si>
  <si>
    <t>ENTER DETAILED ADDRESS DETAILS AS PER PROPERTY VISIT IN BELOW FORM
( PLEASE ENTER " NA " IN CASE FIELD DETAILS ARE NOT AVAILABLE/APPLICABLE )</t>
  </si>
  <si>
    <t>HOUSE/FLAT NO.</t>
  </si>
  <si>
    <t>FLOOR NO.</t>
  </si>
  <si>
    <t>WING NAME &amp; NO.</t>
  </si>
  <si>
    <t>BUILDING NAME &amp; NO.</t>
  </si>
  <si>
    <t>PROJECT NAME/SOCIETY NAME</t>
  </si>
  <si>
    <t>STREET NAME &amp;/NO.</t>
  </si>
  <si>
    <t>VILLAGE/LOCATION</t>
  </si>
  <si>
    <t>LANDMARK 1</t>
  </si>
  <si>
    <t>LANDMARK 2</t>
  </si>
  <si>
    <t>PIN CODE</t>
  </si>
  <si>
    <t>PIN CODE AREA</t>
  </si>
  <si>
    <t>CITY / TALUKA/TOWN</t>
  </si>
  <si>
    <t>DISTRICT</t>
  </si>
  <si>
    <t>LAT, LONG VALUE (NE)</t>
  </si>
  <si>
    <t>STATE</t>
  </si>
  <si>
    <t>NEAREST RBL BANK LOCATION</t>
  </si>
  <si>
    <t>DISTANCE FROM RBL BANK LOCATION (KMS.)</t>
  </si>
  <si>
    <t>ADDRESS DETAILS AS PER PROPERTY VISIT</t>
  </si>
  <si>
    <t>ADDRESS AS PER PROPERTY VISIT</t>
  </si>
  <si>
    <t>ADDRESS DETAILS AS PER LEGAL DOCUMENTS</t>
  </si>
  <si>
    <t>ADDRESS AS PER DOC</t>
  </si>
  <si>
    <t>LEGAL DOCUMENT(S) REFERRED FOR ADDRESS</t>
  </si>
  <si>
    <t>BOUNDARIES &amp; COMMENT ON IDENTIFICATION</t>
  </si>
  <si>
    <t>DIRECTIONS</t>
  </si>
  <si>
    <t>NORTH</t>
  </si>
  <si>
    <t>SOUTH</t>
  </si>
  <si>
    <t>EAST</t>
  </si>
  <si>
    <t>WEST</t>
  </si>
  <si>
    <t>AS PER APPROVED PLAN</t>
  </si>
  <si>
    <t>AS PER SITE</t>
  </si>
  <si>
    <t>AS PER LEGAL DOCUMENTS</t>
  </si>
  <si>
    <t>BOUNDARIES MATCHING ?</t>
  </si>
  <si>
    <t>COMMENT IF DISCREPANCY IN BOUNDARY MATCHING</t>
  </si>
  <si>
    <t>OWNERSHIP DETAILS</t>
  </si>
  <si>
    <t>PRESENT OWNER</t>
  </si>
  <si>
    <t>PROPOSED OWNERS</t>
  </si>
  <si>
    <t>WHETHER SELLER IS BUILDER/DEVELOPER</t>
  </si>
  <si>
    <t>SELLER NAME(s)</t>
  </si>
  <si>
    <t>WHETHER PROPERTY LEASEHOLD OR FREEHOLD</t>
  </si>
  <si>
    <t>IF LEASEHOLD, NAME OF THE LEASOR, LEASE TENURE</t>
  </si>
  <si>
    <t>OCCUPANCY STATUS</t>
  </si>
  <si>
    <t>DETAILS OF OCCUPANT(S)
(NAME &amp; TENURE) AS PER VISIT INFO</t>
  </si>
  <si>
    <t>GENERAL DETAILS</t>
  </si>
  <si>
    <t>MUNICIPAL LIMIT</t>
  </si>
  <si>
    <t>MUNICIPAL AUTHORITY (NAME)</t>
  </si>
  <si>
    <t>YEAR OF CONSTRUCTION</t>
  </si>
  <si>
    <t>AGE OF PROPERTY (YEARS)</t>
  </si>
  <si>
    <t>RESIDUAL AGE OF PROPERTY (YEARS)</t>
  </si>
  <si>
    <t>PERSON MET AT SITE</t>
  </si>
  <si>
    <t>APPROACH ROAD TO PROPERTY</t>
  </si>
  <si>
    <t>TYPE OF APPROACH ROAD</t>
  </si>
  <si>
    <t>WIDTH OF APPROACH ROAD (MTRS)</t>
  </si>
  <si>
    <t>CLASS OF LOCALITY</t>
  </si>
  <si>
    <t>PROPERTY FURNISHED/UNFURNISHED</t>
  </si>
  <si>
    <t>PROPERTY/DWELLING UNIT TYPE</t>
  </si>
  <si>
    <t>NATURE OF BUILDING/WING</t>
  </si>
  <si>
    <t>STRUCTURE TYPE</t>
  </si>
  <si>
    <t>STRUCTURALLY FIT</t>
  </si>
  <si>
    <t>CRITICAL PARAMETERS CHECK</t>
  </si>
  <si>
    <t>ZONING AS PER DEVELOPMENT PLAN</t>
  </si>
  <si>
    <t>CURRENT PROPERTY USAGE</t>
  </si>
  <si>
    <t>APPROVED PROPERTY USAGE</t>
  </si>
  <si>
    <t>DEVIATIONS TO APPROVED PLAN</t>
  </si>
  <si>
    <t>DETAILS IN CASE DEVIATION TO APPROVED PLAN</t>
  </si>
  <si>
    <t>PROPERTY IN CEILING/UNAUTHORISED LIST OF GOVT/ AUTHORITY</t>
  </si>
  <si>
    <t>DEMOLITION RISK</t>
  </si>
  <si>
    <t>REMARKS IF PROPERTY AFFECTED BY PRESENCE OF NALLAS, HT/LT LINES, RAILWAY TRACK, ROAD WIDENING, NOTIFIED ACQUISITION, RESERVATION,  OR ANY OTHER ADVERSE INFORMATION</t>
  </si>
  <si>
    <t>SOCIAL INFRA, INTERNAL AND PROJECT SPECS</t>
  </si>
  <si>
    <t>PRESENCE OF SOCIAL INFRASTRUCTURE
SCHOOL, BANK, HOSPITAL, MARKET, BUS STOP, ETC</t>
  </si>
  <si>
    <t>INTERNAL PROPERTY SPECS
STRUCTURAL ELEMENTS, FITTINGS &amp; FINISH</t>
  </si>
  <si>
    <t>PROJECT AMENITIES
CLUBHOUSE, GYM, GARDEN, POOL, ETC</t>
  </si>
  <si>
    <t>AREA &amp; VALUATION DETAILS - UPDATE MIN ONE OF C.A, B.U.A, S.A DETAILS</t>
  </si>
  <si>
    <t>APARTMENT/FLAT/UNITS (WHERE LAND COMPONENT IS NOT SEPERATELY VALUED)</t>
  </si>
  <si>
    <t xml:space="preserve">                                 AREA TYPE           
VERIFIED FROM</t>
  </si>
  <si>
    <t>CARPET AREA (C.A)
In sq.fts</t>
  </si>
  <si>
    <t>BUILT UP AREA (B.U.A)
In sq.fts</t>
  </si>
  <si>
    <t>SALE/SUPER BUILT UP AREA (S.A) - In sq.fts</t>
  </si>
  <si>
    <t>Document</t>
  </si>
  <si>
    <t>Approved Plan</t>
  </si>
  <si>
    <t>Actual at Site</t>
  </si>
  <si>
    <t>Area adopted for valuation in Sq.fts</t>
  </si>
  <si>
    <t>RATE per sq.ft</t>
  </si>
  <si>
    <t>VALUE OF UNIT</t>
  </si>
  <si>
    <t>(A) : VALUE OF UNIT RECOMMENDED</t>
  </si>
  <si>
    <t>DETAILS OF UDS, IF ANY</t>
  </si>
  <si>
    <t>REMAKRS ON AREA &amp; VALUATION</t>
  </si>
  <si>
    <t>ADDITIONAL AMENITIES/IMPROVEMENT DONE COST e.g. CAR PARK, FIXED INTERIORS,ADVANCE MEMBERSHIPS, MAINTAINANCES CHARGES, ETC</t>
  </si>
  <si>
    <t>SR.NO.</t>
  </si>
  <si>
    <t>AMENITY/IMROVEMENT DESCRIPTION</t>
  </si>
  <si>
    <t>AMOUNT (Rs.)</t>
  </si>
  <si>
    <t>TOTAL AMENITIES COST (B)</t>
  </si>
  <si>
    <t>FINAL VALUATION RECOMMENDED</t>
  </si>
  <si>
    <t>VALUE OF UNIT RECOMMENDED</t>
  </si>
  <si>
    <t>(A)</t>
  </si>
  <si>
    <t>AMENITIES COST CONSIDERED</t>
  </si>
  <si>
    <t>(B)</t>
  </si>
  <si>
    <t>TOTAL FAIR MARKET VALUE (RS.) (A+B)</t>
  </si>
  <si>
    <t>TOTAL FAIR MARKET VALUE (RS.) IN WORDS</t>
  </si>
  <si>
    <t>REALISABLE VALUE (RS.)</t>
  </si>
  <si>
    <t>DISTRESS VALUE (Rs.)</t>
  </si>
  <si>
    <t>RENTAL &amp; REPLACEMENT COST INFORMATION</t>
  </si>
  <si>
    <t>GROSS MONTHLY RENTAL FOR SIMILAR PROPERTIES IN LOCALITY IN (RS.)</t>
  </si>
  <si>
    <t>GOVT GUIDELINE RATE
Per sq.ft.</t>
  </si>
  <si>
    <t>REPLACEMENT COST (RS.)</t>
  </si>
  <si>
    <t xml:space="preserve">FLOOR DETAILS </t>
  </si>
  <si>
    <t>FLOORS</t>
  </si>
  <si>
    <t>APPROVED</t>
  </si>
  <si>
    <t>ACTUAL / PLANNED</t>
  </si>
  <si>
    <t>REMARKS ON NO. OF FLOORS, NOS OF UNITS PER FLOOR &amp; LIFT AVAILABILITY</t>
  </si>
  <si>
    <t>NO OF BASEMENT(S)</t>
  </si>
  <si>
    <t>NO OF GROUND
/PARKING/STILT</t>
  </si>
  <si>
    <t>(C)</t>
  </si>
  <si>
    <t>PODIUM(S)</t>
  </si>
  <si>
    <t xml:space="preserve">(D) </t>
  </si>
  <si>
    <t>NO. OF UPPER FLOOR(S)</t>
  </si>
  <si>
    <t>(E) = (A + B + C + D)</t>
  </si>
  <si>
    <t>TOTAL NO. OF FLOOR(S)</t>
  </si>
  <si>
    <t>PROPERTY CONSTRUCTION STAGE 
CALCULATED BASIS ACTIVITY COMPLETED FLOORWISE ON ACTUAL/PLANNED FLOORS</t>
  </si>
  <si>
    <t>PROPERTY COMPLETION STATUS</t>
  </si>
  <si>
    <t>ACTIVITY</t>
  </si>
  <si>
    <t>ALLOTED % FOR ACTIVITY</t>
  </si>
  <si>
    <t>ACTIVITY COMPLETED TILL FLOOR NUMBER</t>
  </si>
  <si>
    <t>PRESENT COMPLETION (%)</t>
  </si>
  <si>
    <t>IF WORK IS BELOW PLINTH/GROUND LVL, MENTION % UPTO 35%</t>
  </si>
  <si>
    <t>PLINTH</t>
  </si>
  <si>
    <t>R.C.C. ABOVE GROUND</t>
  </si>
  <si>
    <t>BRICKWORK</t>
  </si>
  <si>
    <t>INTERNAL PLASTER</t>
  </si>
  <si>
    <t>EXTERNAL PLASTER</t>
  </si>
  <si>
    <t>FLOORING</t>
  </si>
  <si>
    <t>PLUMBING &amp; ELECTRIC WORK</t>
  </si>
  <si>
    <t>DOOR, WINDOW &amp; PAINT</t>
  </si>
  <si>
    <t>% DISBURSEMENT RECOMMENDED</t>
  </si>
  <si>
    <t>FINISHING &amp; POSSESSION</t>
  </si>
  <si>
    <t>TOTAL COMPLETION (%)</t>
  </si>
  <si>
    <t>: REMARKS ON CONSTRUCTION MATERIALS &amp; LABOUR AVAILABLE AT SITE, CONSTRUCTION PROGRESS PACE &amp; DISBURSEMENT RECOMMENDED:</t>
  </si>
  <si>
    <t>TECHNICAL DOCUMENTS DETAILS</t>
  </si>
  <si>
    <t>DOCUMENT NAME</t>
  </si>
  <si>
    <t>APPROVING AUTHORITY</t>
  </si>
  <si>
    <t>DETAILS OF APPROVAL</t>
  </si>
  <si>
    <t>APPROVED LAYOUT PLAN</t>
  </si>
  <si>
    <t>APPROVED FLOOR PLAN</t>
  </si>
  <si>
    <t>REMARKS ON DOCUMENTS VERIFIED</t>
  </si>
  <si>
    <t>FINAL OBSERVATION &amp; RECOMMENDATION ON THE PROPERTY</t>
  </si>
  <si>
    <t>UNIT CONFIGURATION</t>
  </si>
  <si>
    <t>VIEW FROM PROPERTY</t>
  </si>
  <si>
    <t>BUIILDING APPERANCE</t>
  </si>
  <si>
    <t>MAINTAINANCE OF BUILDING</t>
  </si>
  <si>
    <t xml:space="preserve">PROPERTY IDENTIFIED </t>
  </si>
  <si>
    <t>IDENTIFICATION CONFIRMED WITH</t>
  </si>
  <si>
    <t>CONSISTENCY WITH SURROUNDING PROPERTIES w.r.t NATURE, USAGE, RATES &amp; DEVIATIONS, IF ANY</t>
  </si>
  <si>
    <t>DEMAND, SUPPLY, AVAILABILITY OF SIMILAR PROPERTY</t>
  </si>
  <si>
    <t>WHETHER PROPERTY IS FROM APPROVED PROJECT LIST OF RBL BANK ? PROVIDE DETAILS</t>
  </si>
  <si>
    <t>PROPERTY TECHNICALLY ACCEPTABLE ?</t>
  </si>
  <si>
    <t>MARKETABILITY OF PROPERTY</t>
  </si>
  <si>
    <t>FINAL RECOMMENDATIONS/ REMARKS ON THE PROPERTY</t>
  </si>
  <si>
    <t>VALUER'S DECLARATION</t>
  </si>
  <si>
    <t>PHOTOGRAPHS TO BE ATTACHED WITH REPORT</t>
  </si>
  <si>
    <t>GOOGLE MAP WITH LATITUDE AND LONGITUDE/
ROUTE SKETCH</t>
  </si>
  <si>
    <t>STREET VIEW/APPROACH ROAD
TO THE PROPERTY</t>
  </si>
  <si>
    <t>PHOTOGRAPH OF ENGINEER WITH PROPERTY</t>
  </si>
  <si>
    <t>PROPERTY PHOTO WITH PERSON SHOWING PROPERTY
-IN RESALE, P+C, SELF CONST</t>
  </si>
  <si>
    <t>PHYSICAL IDENTIFICATION/ MAIN DOOR OF PROPERTY</t>
  </si>
  <si>
    <t>INTERNAL PHOTOGRAPH 1
(LIVING/HALL)</t>
  </si>
  <si>
    <t>INTERNAL PHOTOGRAPH 2
(KITCHEN)</t>
  </si>
  <si>
    <t>INTERNAL PHOTOGRAPH 3
(BEDROOM)</t>
  </si>
  <si>
    <t>INTERNAL PHOTOGRAPH 4 (OPTIONAL)</t>
  </si>
  <si>
    <t>SUPPORTING DOCS (OPTIONAL)</t>
  </si>
  <si>
    <t>i. The property was inspected by the undersigned on:Dated
ii. The undersigned does not have any direct/indirect interest in the above property 
iii. The information furnished here in is true and correct to the best of our knowledge.
iv. We have submitted Valuation report directly to the bank.</t>
  </si>
  <si>
    <t>1) Index II/Sale agreement Details</t>
  </si>
  <si>
    <t xml:space="preserve">Market Value:   </t>
  </si>
  <si>
    <t>Government value:</t>
  </si>
  <si>
    <t>Market Research Data</t>
  </si>
  <si>
    <t>Source</t>
  </si>
  <si>
    <t>Online/Offline Source</t>
  </si>
  <si>
    <t>Net Carpet/Rera/Mofa</t>
  </si>
  <si>
    <t>Fungible Area</t>
  </si>
  <si>
    <t>Terrace Area</t>
  </si>
  <si>
    <t>Other Area</t>
  </si>
  <si>
    <t>Gross Carpet</t>
  </si>
  <si>
    <t>Net Builtup Area</t>
  </si>
  <si>
    <t>Gross Builtup</t>
  </si>
  <si>
    <t>Saleable</t>
  </si>
  <si>
    <t>Builder Saleable Area</t>
  </si>
  <si>
    <t>Rate on Carpet  Area</t>
  </si>
  <si>
    <t>Equivalent Rate on Salebale</t>
  </si>
  <si>
    <t>Market Value</t>
  </si>
  <si>
    <t>rental value</t>
  </si>
  <si>
    <t>Measurement</t>
  </si>
  <si>
    <t>Agreement &amp; Index II</t>
  </si>
  <si>
    <t>Rate enquired</t>
  </si>
  <si>
    <t>99 acres</t>
  </si>
  <si>
    <t>magicbricks</t>
  </si>
  <si>
    <t>Housing</t>
  </si>
  <si>
    <t>Makaan</t>
  </si>
  <si>
    <t>Average</t>
  </si>
  <si>
    <t xml:space="preserve">Valuation Adopted </t>
  </si>
  <si>
    <t>Car parking &amp; Amenities</t>
  </si>
  <si>
    <t>Final Market Value</t>
  </si>
  <si>
    <t>Revised Valuation 1</t>
  </si>
  <si>
    <t>Revised Valuation 2</t>
  </si>
  <si>
    <t xml:space="preserve">VALUER Name :-  </t>
  </si>
  <si>
    <t>Broker ref :</t>
  </si>
  <si>
    <t xml:space="preserve">Name </t>
  </si>
  <si>
    <t>Contact No.</t>
  </si>
  <si>
    <t>Vlaue</t>
  </si>
  <si>
    <t>1)</t>
  </si>
  <si>
    <t>2)</t>
  </si>
  <si>
    <t>3)</t>
  </si>
  <si>
    <t>Item</t>
  </si>
  <si>
    <t>L</t>
  </si>
  <si>
    <t>W</t>
  </si>
  <si>
    <t>Actual W</t>
  </si>
  <si>
    <t>Actual L</t>
  </si>
  <si>
    <t>Area</t>
  </si>
  <si>
    <t>Feet</t>
  </si>
  <si>
    <t>Inch</t>
  </si>
  <si>
    <t>Hall</t>
  </si>
  <si>
    <t>Kitchen</t>
  </si>
  <si>
    <t>Passage 1</t>
  </si>
  <si>
    <t>Passage 2</t>
  </si>
  <si>
    <t>Passage 3</t>
  </si>
  <si>
    <t>Covered Balcony 1</t>
  </si>
  <si>
    <t>Covered Balcony 2</t>
  </si>
  <si>
    <t>Covered Balcony 3</t>
  </si>
  <si>
    <t>Dry Balcony 1</t>
  </si>
  <si>
    <t>Open Balcony 2</t>
  </si>
  <si>
    <t>Open Balcony 3</t>
  </si>
  <si>
    <t>Flower Bed 1</t>
  </si>
  <si>
    <t>Flower Bed 2</t>
  </si>
  <si>
    <t>Flower Bed 3</t>
  </si>
  <si>
    <t>Terrace 1</t>
  </si>
  <si>
    <t>Terrace 2</t>
  </si>
  <si>
    <t>Terrace 3</t>
  </si>
  <si>
    <t>Net Carpet Area</t>
  </si>
  <si>
    <t>fungi.</t>
  </si>
  <si>
    <t>Terrace  Area</t>
  </si>
  <si>
    <t>Gross Carpet Area</t>
  </si>
  <si>
    <t>Sr</t>
  </si>
  <si>
    <t>M</t>
  </si>
  <si>
    <t>cm</t>
  </si>
  <si>
    <t>Passage 4</t>
  </si>
  <si>
    <t>Open Balcony 1</t>
  </si>
  <si>
    <t>Any Other Area 1</t>
  </si>
  <si>
    <t>Any Other Area 2</t>
  </si>
  <si>
    <t>Any Other Area 3</t>
  </si>
  <si>
    <t>Sq.Ft.</t>
  </si>
  <si>
    <t>Construction details:</t>
  </si>
  <si>
    <t>Ground</t>
  </si>
  <si>
    <t>Podium</t>
  </si>
  <si>
    <t>Floors</t>
  </si>
  <si>
    <t>All work Completed. Wait For OC.</t>
  </si>
  <si>
    <t xml:space="preserve">Stage of construction: </t>
  </si>
  <si>
    <t>All work Completed. Provide OC.</t>
  </si>
  <si>
    <t>Type of Work</t>
  </si>
  <si>
    <t>Slab/Floor</t>
  </si>
  <si>
    <t>Complition %</t>
  </si>
  <si>
    <t>Progress %</t>
  </si>
  <si>
    <t>Disbursement %</t>
  </si>
  <si>
    <t>All work Completed. OC Received.</t>
  </si>
  <si>
    <t>Excavation</t>
  </si>
  <si>
    <t>Plinth</t>
  </si>
  <si>
    <t>Piling Work in process</t>
  </si>
  <si>
    <t>RCC (Including podiums)</t>
  </si>
  <si>
    <t>Excavation in process</t>
  </si>
  <si>
    <t>Brickwork</t>
  </si>
  <si>
    <t>Brickwork &amp; Internal Plaster</t>
  </si>
  <si>
    <t>Excavation Completed</t>
  </si>
  <si>
    <t>Internal Plaster</t>
  </si>
  <si>
    <t>Ext. Plaster &amp; Plumbing</t>
  </si>
  <si>
    <t>External Plaster &amp; Plumbing</t>
  </si>
  <si>
    <t>Footing in Process</t>
  </si>
  <si>
    <t>Flooring &amp; Fitting</t>
  </si>
  <si>
    <t>Footing Completed</t>
  </si>
  <si>
    <t>Painting &amp; Wooden</t>
  </si>
  <si>
    <t>Plinth in process</t>
  </si>
  <si>
    <t>Building Common Amenities</t>
  </si>
  <si>
    <t>Plinth completed</t>
  </si>
  <si>
    <t>Possession</t>
  </si>
  <si>
    <t>-</t>
  </si>
  <si>
    <t>Maharashtra</t>
  </si>
  <si>
    <t>NA</t>
  </si>
  <si>
    <t>No</t>
  </si>
  <si>
    <t>Yes</t>
  </si>
  <si>
    <t>Good</t>
  </si>
  <si>
    <t>Not Provided to us</t>
  </si>
  <si>
    <t xml:space="preserve">Assessment of Fair Market Value for loan purpose </t>
  </si>
  <si>
    <t>Market Approach</t>
  </si>
  <si>
    <t>10 ft</t>
  </si>
  <si>
    <t>NIL</t>
  </si>
  <si>
    <t>Not Affected</t>
  </si>
  <si>
    <t>Completed</t>
  </si>
  <si>
    <t>Not provided to us</t>
  </si>
  <si>
    <r>
      <t xml:space="preserve">Area Type adopted for valuation 
</t>
    </r>
    <r>
      <rPr>
        <b/>
        <sz val="8"/>
        <color theme="1"/>
        <rFont val="Times New Roman"/>
        <family val="1"/>
      </rPr>
      <t>(Select any one only - C.A/B.U.A/S.A)</t>
    </r>
  </si>
  <si>
    <t>Authorized Signatory
Name &amp; Seal of the agency</t>
  </si>
  <si>
    <t>Other</t>
  </si>
  <si>
    <t xml:space="preserve">PLOT NO. </t>
  </si>
  <si>
    <t>Toilet</t>
  </si>
  <si>
    <t>Chajja</t>
  </si>
  <si>
    <t>Middle Class</t>
  </si>
  <si>
    <t>WC</t>
  </si>
  <si>
    <t xml:space="preserve">Bed Room </t>
  </si>
  <si>
    <t>RBL BANK TECHNICAL APPRAISAL REPORT 
                                                                                                                                                                                                                                                                                                         (Form 1 - Flats/Apartments where land is not to be valued separately)</t>
  </si>
  <si>
    <t>Bath</t>
  </si>
  <si>
    <t>HABITATION % WITHIN 500 MTRS AROUND PROPERTY</t>
  </si>
  <si>
    <t>Stilt + 4P + 1st to 30th Floor</t>
  </si>
  <si>
    <t>CAR PARK(1 no.s)</t>
  </si>
  <si>
    <t>HL</t>
  </si>
  <si>
    <t>v</t>
  </si>
  <si>
    <t xml:space="preserve">Good
</t>
  </si>
  <si>
    <t>RCC</t>
  </si>
  <si>
    <t xml:space="preserve">Bitumin Road
</t>
  </si>
  <si>
    <t>Un - Furnished</t>
  </si>
  <si>
    <t>SURVEY NO</t>
  </si>
  <si>
    <t xml:space="preserve">CTS NO.
</t>
  </si>
  <si>
    <t>cub board</t>
  </si>
  <si>
    <t>Goregaon</t>
  </si>
  <si>
    <t>27/10/2023.</t>
  </si>
  <si>
    <t>Commercial</t>
  </si>
  <si>
    <t>\Office</t>
  </si>
  <si>
    <t>S</t>
  </si>
  <si>
    <t xml:space="preserve">Mr. Santosh Dhavale
</t>
  </si>
  <si>
    <t>Mr. Mukesh Bajaj    ( Mob No. 9821211127)</t>
  </si>
  <si>
    <t>28/10/2023.</t>
  </si>
  <si>
    <t>VSJCVNM-RBL-RTL-OCT23-23939</t>
  </si>
  <si>
    <t>Mr. Tushar Mohite</t>
  </si>
  <si>
    <t>Office Unit No. 902</t>
  </si>
  <si>
    <t>9th Floor</t>
  </si>
  <si>
    <t xml:space="preserve"> Everest Nivara</t>
  </si>
  <si>
    <t>Plot No-D-3</t>
  </si>
  <si>
    <t>MIDC Main Road</t>
  </si>
  <si>
    <t>Axis Bank Branch</t>
  </si>
  <si>
    <t>Village. Turbhe &amp; Bhosari</t>
  </si>
  <si>
    <t>RBL Bank Ltd - Vashi, Navi Mumbai Branch</t>
  </si>
  <si>
    <t>5.3KM</t>
  </si>
  <si>
    <t>By Nalla</t>
  </si>
  <si>
    <t>Estate Road</t>
  </si>
  <si>
    <t>MIDC Land</t>
  </si>
  <si>
    <t xml:space="preserve"> S Central Road</t>
  </si>
  <si>
    <t xml:space="preserve">  Road</t>
  </si>
  <si>
    <t>Open</t>
  </si>
  <si>
    <t>Vacant</t>
  </si>
  <si>
    <t>MIDC</t>
  </si>
  <si>
    <t>2010 ( As Per OC )</t>
  </si>
  <si>
    <t xml:space="preserve">13 Years </t>
  </si>
  <si>
    <t xml:space="preserve">Commercial Office Unit </t>
  </si>
  <si>
    <t xml:space="preserve">
Commercial
</t>
  </si>
  <si>
    <t xml:space="preserve">Property is Gr + 10th floor with 05 Lift Per Floor 2 Office.
</t>
  </si>
  <si>
    <t xml:space="preserve">Property is Commercial Office Unit </t>
  </si>
  <si>
    <t>Road</t>
  </si>
  <si>
    <t>MIDC/DE/MHP©/D-3/3963;  Dated:  29//11/2010. (Approved Number of floor is B + Gr. + 10th floors.)</t>
  </si>
  <si>
    <t>Copy of Sale Agreement</t>
  </si>
  <si>
    <t>B Wing</t>
  </si>
  <si>
    <t xml:space="preserve"> </t>
  </si>
  <si>
    <t>Ms. Pranali</t>
  </si>
  <si>
    <t>Swara Realty</t>
  </si>
  <si>
    <t>98334 98892</t>
  </si>
  <si>
    <t>4.4Cr - 5000SBU</t>
  </si>
  <si>
    <t>GM Builders</t>
  </si>
  <si>
    <t>81691 18084</t>
  </si>
  <si>
    <t>12K to 15K Rate on CA</t>
  </si>
  <si>
    <t>Turbhe MIDC</t>
  </si>
  <si>
    <t>Thane</t>
  </si>
  <si>
    <t>400 705.</t>
  </si>
  <si>
    <t>19.0716611, 73.0279161</t>
  </si>
  <si>
    <t>Office Unit No. 902, 9th Floor, B Wing, Everest Nivara, Plot No. D-3,   TTC Indutrial Area, Village. Turbhe &amp; Bhosari, Navi Mumbai, Tal. &amp; Dist. Thane - 400703.</t>
  </si>
  <si>
    <t>Copy of Sale Agreement, Part OC &amp; Part BCC.</t>
  </si>
  <si>
    <t>Mr. Kharatilal khanna.</t>
  </si>
  <si>
    <t>M/s. Suncity Land &amp; Infrastructure Pvt Ltd</t>
  </si>
  <si>
    <t>Lease Hold</t>
  </si>
  <si>
    <t xml:space="preserve">37 Years </t>
  </si>
  <si>
    <t>We have considered Saleable area i.e 50% Loading on CA  @ Deed of Assignment for valuation</t>
  </si>
  <si>
    <t>Copy of OC /Part BCC</t>
  </si>
  <si>
    <t>7983/2020;  Dated:  16/10/2020.</t>
  </si>
  <si>
    <t xml:space="preserve">Remarks:-- 
1. We have released report on the basis of the provided documents i.e. Copy of Sale Agreement &amp; Part OC.
2. Property inspected by Mr. Tushar Mohite. (Engineer).                                                                                                                                                       3. Property identified  Mr. Mukesh Bajaj.
4.  Property is Good.                                                                                                                                                                                                                     5. Property is vacant.                                                                                                                                                                                                                    
6. We have considered age of the property as per site Part BCC.
7. We have considered documented area for valuation.
8. As per OC Approved Number of floor is B + Gr. + 10th floors.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</si>
</sst>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_ * #,##0_ ;_ * \-#,##0_ ;_ * &quot;-&quot;??_ ;_ @_ "/>
    <numFmt numFmtId="165" formatCode="0.0000"/>
    <numFmt numFmtId="169" formatCode="_ * #,##0.00_ ;_ * \-#,##0.00_ ;_ * &quot;-&quot;??_ ;_ @_ "/>
  </numFmts>
  <fonts count="51"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Book Antiqua"/>
      <family val="1"/>
    </font>
    <font>
      <sz val="11"/>
      <color indexed="8"/>
      <name val="Book Antiqua"/>
      <family val="1"/>
    </font>
    <font>
      <sz val="11"/>
      <color indexed="8"/>
      <name val="Calibri"/>
      <family val="2"/>
    </font>
    <font>
      <sz val="10"/>
      <name val="Arial"/>
      <family val="2"/>
    </font>
    <font>
      <b/>
      <sz val="12"/>
      <name val="Arial"/>
      <family val="2"/>
    </font>
    <font>
      <b/>
      <sz val="11"/>
      <color theme="1"/>
      <name val="Arial"/>
      <family val="2"/>
    </font>
    <font>
      <sz val="8"/>
      <name val="Arial"/>
      <family val="2"/>
    </font>
    <font>
      <b/>
      <sz val="9"/>
      <name val="Arial"/>
      <family val="2"/>
    </font>
    <font>
      <sz val="9"/>
      <name val="Arial"/>
      <family val="2"/>
    </font>
    <font>
      <sz val="9"/>
      <color indexed="8"/>
      <name val="Arial"/>
      <family val="2"/>
    </font>
    <font>
      <b/>
      <sz val="9"/>
      <color indexed="8"/>
      <name val="Arial"/>
      <family val="2"/>
    </font>
    <font>
      <b/>
      <sz val="10"/>
      <name val="Arial"/>
      <family val="2"/>
    </font>
    <font>
      <b/>
      <sz val="9"/>
      <color theme="1"/>
      <name val="Arial"/>
      <family val="2"/>
    </font>
    <font>
      <sz val="11"/>
      <color rgb="FFFF0000"/>
      <name val="Calibri"/>
      <family val="2"/>
    </font>
    <font>
      <sz val="11"/>
      <name val="Arial"/>
      <family val="2"/>
    </font>
    <font>
      <sz val="11"/>
      <color rgb="FF000000"/>
      <name val="Calibri"/>
      <family val="2"/>
      <scheme val="minor"/>
    </font>
    <font>
      <sz val="11"/>
      <color theme="1"/>
      <name val="Times New Roman"/>
      <family val="1"/>
    </font>
    <font>
      <b/>
      <sz val="11"/>
      <color theme="1"/>
      <name val="Times New Roman"/>
      <family val="1"/>
    </font>
    <font>
      <sz val="11"/>
      <color indexed="8"/>
      <name val="Times New Roman"/>
      <family val="1"/>
    </font>
    <font>
      <b/>
      <sz val="12"/>
      <color indexed="8"/>
      <name val="Times New Roman"/>
      <family val="1"/>
    </font>
    <font>
      <sz val="12"/>
      <color theme="1"/>
      <name val="Times New Roman"/>
      <family val="1"/>
    </font>
    <font>
      <sz val="12"/>
      <color indexed="8"/>
      <name val="Times New Roman"/>
      <family val="1"/>
    </font>
    <font>
      <sz val="12"/>
      <name val="Times New Roman"/>
      <family val="1"/>
    </font>
    <font>
      <b/>
      <sz val="12"/>
      <name val="Times New Roman"/>
      <family val="1"/>
    </font>
    <font>
      <sz val="12"/>
      <color rgb="FFFF0000"/>
      <name val="Times New Roman"/>
      <family val="1"/>
    </font>
    <font>
      <sz val="11"/>
      <color rgb="FF000000"/>
      <name val="Times New Roman"/>
      <family val="1"/>
    </font>
    <font>
      <b/>
      <sz val="10"/>
      <color rgb="FF000000"/>
      <name val="Calibri"/>
      <family val="2"/>
      <scheme val="minor"/>
    </font>
    <font>
      <sz val="9"/>
      <color rgb="FFFF0000"/>
      <name val="Calibri"/>
      <family val="2"/>
      <scheme val="minor"/>
    </font>
    <font>
      <sz val="9"/>
      <color rgb="FF000000"/>
      <name val="Calibri"/>
      <family val="2"/>
      <scheme val="minor"/>
    </font>
    <font>
      <b/>
      <sz val="8"/>
      <color theme="1"/>
      <name val="Calibri"/>
      <family val="2"/>
      <scheme val="minor"/>
    </font>
    <font>
      <b/>
      <i/>
      <sz val="9"/>
      <color rgb="FFFF0000"/>
      <name val="Calibri"/>
      <family val="2"/>
      <scheme val="minor"/>
    </font>
    <font>
      <b/>
      <sz val="8"/>
      <color rgb="FF000000"/>
      <name val="Calibri"/>
      <family val="2"/>
      <scheme val="minor"/>
    </font>
    <font>
      <b/>
      <sz val="9"/>
      <color rgb="FF000000"/>
      <name val="Calibri"/>
      <family val="2"/>
      <scheme val="minor"/>
    </font>
    <font>
      <b/>
      <i/>
      <sz val="9"/>
      <name val="Calibri"/>
      <family val="2"/>
      <scheme val="minor"/>
    </font>
    <font>
      <sz val="9"/>
      <name val="Calibri"/>
      <family val="2"/>
      <scheme val="minor"/>
    </font>
    <font>
      <b/>
      <i/>
      <sz val="8"/>
      <color rgb="FFFFFFFF"/>
      <name val="Calibri"/>
      <family val="2"/>
      <scheme val="minor"/>
    </font>
    <font>
      <b/>
      <sz val="8"/>
      <color rgb="FF000000"/>
      <name val="Times New Roman"/>
      <family val="1"/>
    </font>
    <font>
      <sz val="8"/>
      <color rgb="FF000000"/>
      <name val="Times New Roman"/>
      <family val="1"/>
    </font>
    <font>
      <b/>
      <sz val="8"/>
      <name val="Times New Roman"/>
      <family val="1"/>
    </font>
    <font>
      <sz val="8"/>
      <name val="Times New Roman"/>
      <family val="1"/>
    </font>
    <font>
      <b/>
      <sz val="8"/>
      <color theme="1"/>
      <name val="Times New Roman"/>
      <family val="1"/>
    </font>
    <font>
      <b/>
      <i/>
      <sz val="8"/>
      <color rgb="FF000000"/>
      <name val="Times New Roman"/>
      <family val="1"/>
    </font>
    <font>
      <sz val="8"/>
      <color theme="1"/>
      <name val="Times New Roman"/>
      <family val="1"/>
    </font>
    <font>
      <sz val="8"/>
      <color indexed="8"/>
      <name val="Times New Roman"/>
      <family val="1"/>
    </font>
    <font>
      <b/>
      <i/>
      <sz val="8"/>
      <name val="Times New Roman"/>
      <family val="1"/>
    </font>
    <font>
      <sz val="9"/>
      <color rgb="FF000000"/>
      <name val="Garamond"/>
      <family val="1"/>
    </font>
    <font>
      <sz val="8"/>
      <color rgb="FF000000"/>
      <name val="Calibri"/>
      <family val="2"/>
      <scheme val="minor"/>
    </font>
    <font>
      <sz val="10"/>
      <color rgb="FF00000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auto="1"/>
      </patternFill>
    </fill>
    <fill>
      <patternFill patternType="solid">
        <fgColor rgb="FFDCE6F2"/>
        <bgColor auto="1"/>
      </patternFill>
    </fill>
    <fill>
      <patternFill patternType="solid">
        <fgColor rgb="FFEEECE1"/>
        <bgColor auto="1"/>
      </patternFill>
    </fill>
    <fill>
      <patternFill patternType="solid">
        <fgColor theme="6" tint="0.39997558519241921"/>
        <bgColor indexed="64"/>
      </patternFill>
    </fill>
    <fill>
      <patternFill patternType="solid">
        <fgColor theme="4" tint="0.79998168889431442"/>
        <bgColor indexed="64"/>
      </patternFill>
    </fill>
    <fill>
      <patternFill patternType="solid">
        <fgColor theme="3"/>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theme="7" tint="0.39997558519241921"/>
        <bgColor indexed="64"/>
      </patternFill>
    </fill>
  </fills>
  <borders count="35">
    <border>
      <left/>
      <right/>
      <top/>
      <bottom/>
      <diagonal/>
    </border>
    <border>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auto="1"/>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s>
  <cellStyleXfs count="11">
    <xf numFmtId="0" fontId="0" fillId="0" borderId="0"/>
    <xf numFmtId="43" fontId="1" fillId="0" borderId="0" applyFont="0" applyFill="0" applyBorder="0" applyAlignment="0" applyProtection="0"/>
    <xf numFmtId="0" fontId="3" fillId="0" borderId="0"/>
    <xf numFmtId="43" fontId="3" fillId="0" borderId="0"/>
    <xf numFmtId="0" fontId="4" fillId="0" borderId="0"/>
    <xf numFmtId="0" fontId="5" fillId="0" borderId="0"/>
    <xf numFmtId="0" fontId="6" fillId="0" borderId="0"/>
    <xf numFmtId="0" fontId="5" fillId="0" borderId="0"/>
    <xf numFmtId="0" fontId="1" fillId="0" borderId="0"/>
    <xf numFmtId="0" fontId="50" fillId="0" borderId="0"/>
    <xf numFmtId="169" fontId="1" fillId="0" borderId="0" applyFont="0" applyFill="0" applyBorder="0" applyAlignment="0" applyProtection="0"/>
  </cellStyleXfs>
  <cellXfs count="322">
    <xf numFmtId="0" fontId="0" fillId="0" borderId="0" xfId="0"/>
    <xf numFmtId="0" fontId="5" fillId="0" borderId="0" xfId="5"/>
    <xf numFmtId="0" fontId="6" fillId="0" borderId="0" xfId="6"/>
    <xf numFmtId="0" fontId="10" fillId="0" borderId="6" xfId="6" applyFont="1" applyBorder="1"/>
    <xf numFmtId="0" fontId="11" fillId="0" borderId="6" xfId="6" applyFont="1" applyBorder="1"/>
    <xf numFmtId="1" fontId="12" fillId="0" borderId="6" xfId="5" applyNumberFormat="1" applyFont="1" applyBorder="1"/>
    <xf numFmtId="2" fontId="11" fillId="0" borderId="6" xfId="6" applyNumberFormat="1" applyFont="1" applyBorder="1"/>
    <xf numFmtId="0" fontId="12" fillId="0" borderId="6" xfId="5" applyFont="1" applyBorder="1"/>
    <xf numFmtId="0" fontId="9" fillId="0" borderId="6" xfId="6" applyFont="1" applyBorder="1"/>
    <xf numFmtId="1" fontId="13" fillId="0" borderId="6" xfId="5" applyNumberFormat="1" applyFont="1" applyBorder="1"/>
    <xf numFmtId="1" fontId="10" fillId="0" borderId="6" xfId="6" applyNumberFormat="1" applyFont="1" applyBorder="1"/>
    <xf numFmtId="1" fontId="11" fillId="0" borderId="6" xfId="6" applyNumberFormat="1" applyFont="1" applyBorder="1"/>
    <xf numFmtId="0" fontId="9" fillId="0" borderId="12" xfId="6" applyFont="1" applyBorder="1"/>
    <xf numFmtId="0" fontId="11" fillId="0" borderId="12" xfId="6" applyFont="1" applyBorder="1"/>
    <xf numFmtId="1" fontId="11" fillId="0" borderId="12" xfId="6" applyNumberFormat="1" applyFont="1" applyBorder="1"/>
    <xf numFmtId="0" fontId="15" fillId="0" borderId="6" xfId="6" applyFont="1" applyBorder="1"/>
    <xf numFmtId="0" fontId="16" fillId="0" borderId="0" xfId="5" applyFont="1"/>
    <xf numFmtId="0" fontId="13" fillId="0" borderId="6" xfId="5" applyFont="1" applyBorder="1"/>
    <xf numFmtId="0" fontId="2" fillId="0" borderId="17" xfId="6" applyFont="1" applyBorder="1"/>
    <xf numFmtId="0" fontId="2" fillId="0" borderId="6" xfId="6" applyFont="1" applyBorder="1"/>
    <xf numFmtId="0" fontId="17" fillId="0" borderId="6" xfId="6" applyFont="1" applyBorder="1"/>
    <xf numFmtId="0" fontId="19" fillId="0" borderId="0" xfId="6" applyFont="1"/>
    <xf numFmtId="0" fontId="20" fillId="0" borderId="6" xfId="6" applyFont="1" applyBorder="1"/>
    <xf numFmtId="0" fontId="19" fillId="0" borderId="6" xfId="6" applyFont="1" applyBorder="1"/>
    <xf numFmtId="0" fontId="19" fillId="0" borderId="6" xfId="6" applyFont="1" applyBorder="1" applyAlignment="1">
      <alignment horizontal="center"/>
    </xf>
    <xf numFmtId="0" fontId="19" fillId="0" borderId="0" xfId="6" applyFont="1" applyAlignment="1">
      <alignment horizontal="center"/>
    </xf>
    <xf numFmtId="0" fontId="5" fillId="0" borderId="6" xfId="7" applyBorder="1"/>
    <xf numFmtId="0" fontId="19" fillId="0" borderId="9" xfId="6" applyFont="1" applyBorder="1"/>
    <xf numFmtId="0" fontId="21" fillId="0" borderId="0" xfId="7" applyFont="1"/>
    <xf numFmtId="0" fontId="20" fillId="11" borderId="6" xfId="6" applyFont="1" applyFill="1" applyBorder="1"/>
    <xf numFmtId="0" fontId="21" fillId="0" borderId="6" xfId="7" applyFont="1" applyBorder="1"/>
    <xf numFmtId="0" fontId="21" fillId="0" borderId="9" xfId="7" applyFont="1" applyBorder="1"/>
    <xf numFmtId="0" fontId="21" fillId="11" borderId="6" xfId="7" applyFont="1" applyFill="1" applyBorder="1"/>
    <xf numFmtId="0" fontId="19" fillId="11" borderId="6" xfId="6" applyFont="1" applyFill="1" applyBorder="1" applyAlignment="1">
      <alignment horizontal="center"/>
    </xf>
    <xf numFmtId="0" fontId="21" fillId="11" borderId="0" xfId="7" applyFont="1" applyFill="1"/>
    <xf numFmtId="0" fontId="21" fillId="11" borderId="6" xfId="7" applyFont="1" applyFill="1" applyBorder="1" applyAlignment="1">
      <alignment horizontal="center" vertical="center"/>
    </xf>
    <xf numFmtId="0" fontId="23" fillId="0" borderId="4" xfId="8" applyFont="1" applyBorder="1" applyProtection="1">
      <protection hidden="1"/>
    </xf>
    <xf numFmtId="0" fontId="23" fillId="0" borderId="5" xfId="8" applyFont="1" applyBorder="1" applyProtection="1">
      <protection hidden="1"/>
    </xf>
    <xf numFmtId="0" fontId="25" fillId="0" borderId="6" xfId="8" applyFont="1" applyBorder="1" applyAlignment="1" applyProtection="1">
      <alignment horizontal="center" vertical="top"/>
      <protection locked="0"/>
    </xf>
    <xf numFmtId="0" fontId="24" fillId="0" borderId="6" xfId="8" applyFont="1" applyBorder="1" applyAlignment="1" applyProtection="1">
      <alignment horizontal="center" vertical="top"/>
      <protection locked="0"/>
    </xf>
    <xf numFmtId="0" fontId="25" fillId="0" borderId="24" xfId="8" applyFont="1" applyBorder="1" applyAlignment="1" applyProtection="1">
      <alignment horizontal="center" vertical="top"/>
      <protection locked="0"/>
    </xf>
    <xf numFmtId="0" fontId="23" fillId="0" borderId="0" xfId="8" applyFont="1" applyProtection="1">
      <protection hidden="1"/>
    </xf>
    <xf numFmtId="0" fontId="23" fillId="0" borderId="8" xfId="8" applyFont="1" applyBorder="1" applyProtection="1">
      <protection hidden="1"/>
    </xf>
    <xf numFmtId="0" fontId="23" fillId="0" borderId="6" xfId="8" applyFont="1" applyBorder="1" applyAlignment="1" applyProtection="1">
      <alignment horizontal="center" vertical="top" wrapText="1"/>
      <protection locked="0"/>
    </xf>
    <xf numFmtId="0" fontId="23" fillId="0" borderId="0" xfId="8" applyFont="1"/>
    <xf numFmtId="0" fontId="23" fillId="0" borderId="8" xfId="8" applyFont="1" applyBorder="1"/>
    <xf numFmtId="0" fontId="27" fillId="0" borderId="6" xfId="8" applyFont="1" applyBorder="1" applyAlignment="1" applyProtection="1">
      <alignment horizontal="center" wrapText="1"/>
      <protection locked="0"/>
    </xf>
    <xf numFmtId="9" fontId="23" fillId="13" borderId="6" xfId="8" applyNumberFormat="1" applyFont="1" applyFill="1" applyBorder="1" applyAlignment="1" applyProtection="1">
      <alignment horizontal="center" vertical="center" wrapText="1"/>
      <protection hidden="1"/>
    </xf>
    <xf numFmtId="0" fontId="28" fillId="0" borderId="0" xfId="6" applyFont="1" applyProtection="1">
      <protection hidden="1"/>
    </xf>
    <xf numFmtId="1" fontId="27" fillId="0" borderId="6" xfId="8" applyNumberFormat="1" applyFont="1" applyBorder="1" applyAlignment="1" applyProtection="1">
      <alignment horizontal="center" wrapText="1"/>
      <protection locked="0"/>
    </xf>
    <xf numFmtId="9" fontId="28" fillId="0" borderId="0" xfId="6" applyNumberFormat="1" applyFont="1" applyProtection="1">
      <protection hidden="1"/>
    </xf>
    <xf numFmtId="0" fontId="28" fillId="0" borderId="8" xfId="6" applyFont="1" applyBorder="1" applyProtection="1">
      <protection hidden="1"/>
    </xf>
    <xf numFmtId="0" fontId="27" fillId="0" borderId="26" xfId="8" applyFont="1" applyBorder="1" applyAlignment="1" applyProtection="1">
      <alignment horizontal="center" wrapText="1"/>
      <protection locked="0"/>
    </xf>
    <xf numFmtId="9" fontId="23" fillId="13" borderId="26" xfId="8" applyNumberFormat="1" applyFont="1" applyFill="1" applyBorder="1" applyAlignment="1" applyProtection="1">
      <alignment horizontal="center" vertical="center" wrapText="1"/>
      <protection hidden="1"/>
    </xf>
    <xf numFmtId="0" fontId="6" fillId="0" borderId="3" xfId="6" applyBorder="1"/>
    <xf numFmtId="0" fontId="6" fillId="0" borderId="28" xfId="6" applyBorder="1"/>
    <xf numFmtId="0" fontId="30" fillId="0" borderId="1" xfId="0" applyFont="1" applyBorder="1" applyAlignment="1">
      <alignment vertical="center"/>
    </xf>
    <xf numFmtId="0" fontId="31" fillId="0" borderId="2" xfId="0" applyFont="1" applyBorder="1" applyAlignment="1">
      <alignment vertical="center"/>
    </xf>
    <xf numFmtId="0" fontId="33" fillId="0" borderId="1" xfId="2" applyFont="1" applyBorder="1" applyAlignment="1">
      <alignment vertical="center"/>
    </xf>
    <xf numFmtId="0" fontId="31" fillId="0" borderId="2" xfId="0" applyFont="1" applyBorder="1" applyAlignment="1">
      <alignment vertical="center" wrapText="1"/>
    </xf>
    <xf numFmtId="0" fontId="35" fillId="0" borderId="2" xfId="0" applyFont="1" applyBorder="1" applyAlignment="1">
      <alignment vertical="center"/>
    </xf>
    <xf numFmtId="0" fontId="31" fillId="0" borderId="2" xfId="0" applyFont="1" applyBorder="1" applyAlignment="1">
      <alignment horizontal="left" vertical="center"/>
    </xf>
    <xf numFmtId="0" fontId="31" fillId="0" borderId="1" xfId="0" applyFont="1" applyBorder="1" applyAlignment="1">
      <alignment vertical="center"/>
    </xf>
    <xf numFmtId="0" fontId="31" fillId="0" borderId="2" xfId="0" applyFont="1" applyBorder="1" applyAlignment="1">
      <alignment horizontal="center" vertical="center"/>
    </xf>
    <xf numFmtId="0" fontId="31" fillId="6" borderId="1" xfId="2" applyFont="1" applyFill="1" applyBorder="1" applyAlignment="1">
      <alignment vertical="center"/>
    </xf>
    <xf numFmtId="0" fontId="31" fillId="5" borderId="1" xfId="2" applyFont="1" applyFill="1" applyBorder="1" applyAlignment="1">
      <alignment vertical="center"/>
    </xf>
    <xf numFmtId="0" fontId="31" fillId="6" borderId="1" xfId="2" applyFont="1" applyFill="1" applyBorder="1" applyAlignment="1">
      <alignment vertical="center" wrapText="1"/>
    </xf>
    <xf numFmtId="0" fontId="36" fillId="0" borderId="1" xfId="2" applyFont="1" applyBorder="1" applyAlignment="1">
      <alignment vertical="center"/>
    </xf>
    <xf numFmtId="0" fontId="37" fillId="0" borderId="2" xfId="0" applyFont="1" applyBorder="1" applyAlignment="1">
      <alignment vertical="center"/>
    </xf>
    <xf numFmtId="0" fontId="37" fillId="0" borderId="1" xfId="0" applyFont="1" applyBorder="1" applyAlignment="1">
      <alignment vertical="center"/>
    </xf>
    <xf numFmtId="0" fontId="33" fillId="0" borderId="2" xfId="2" applyFont="1" applyBorder="1" applyAlignment="1">
      <alignment vertical="center"/>
    </xf>
    <xf numFmtId="0" fontId="19" fillId="0" borderId="6" xfId="0" applyFont="1" applyBorder="1"/>
    <xf numFmtId="0" fontId="39" fillId="3" borderId="6" xfId="2" applyFont="1" applyFill="1" applyBorder="1" applyAlignment="1">
      <alignment vertical="center" wrapText="1"/>
    </xf>
    <xf numFmtId="0" fontId="39" fillId="3" borderId="6" xfId="2" applyFont="1" applyFill="1" applyBorder="1" applyAlignment="1">
      <alignment horizontal="left" vertical="center" wrapText="1"/>
    </xf>
    <xf numFmtId="0" fontId="39" fillId="4" borderId="6" xfId="2" applyFont="1" applyFill="1" applyBorder="1" applyAlignment="1" applyProtection="1">
      <alignment horizontal="center" vertical="center" wrapText="1"/>
      <protection locked="0"/>
    </xf>
    <xf numFmtId="0" fontId="39" fillId="4" borderId="6" xfId="2" applyFont="1" applyFill="1" applyBorder="1" applyAlignment="1">
      <alignment horizontal="center" vertical="center" wrapText="1"/>
    </xf>
    <xf numFmtId="1" fontId="40" fillId="4" borderId="6" xfId="2" applyNumberFormat="1" applyFont="1" applyFill="1" applyBorder="1" applyAlignment="1" applyProtection="1">
      <alignment horizontal="center" vertical="center" wrapText="1"/>
      <protection locked="0"/>
    </xf>
    <xf numFmtId="0" fontId="40" fillId="13" borderId="6" xfId="2" applyFont="1" applyFill="1" applyBorder="1" applyAlignment="1">
      <alignment horizontal="center" vertical="center" wrapText="1"/>
    </xf>
    <xf numFmtId="0" fontId="40" fillId="13" borderId="6" xfId="2" applyFont="1" applyFill="1" applyBorder="1" applyAlignment="1" applyProtection="1">
      <alignment horizontal="center" vertical="center" wrapText="1"/>
      <protection locked="0"/>
    </xf>
    <xf numFmtId="0" fontId="40" fillId="4" borderId="6" xfId="2" applyFont="1" applyFill="1" applyBorder="1" applyAlignment="1" applyProtection="1">
      <alignment horizontal="center" vertical="center" wrapText="1"/>
      <protection locked="0"/>
    </xf>
    <xf numFmtId="0" fontId="40" fillId="13" borderId="6" xfId="2" applyFont="1" applyFill="1" applyBorder="1" applyAlignment="1">
      <alignment horizontal="center" vertical="center"/>
    </xf>
    <xf numFmtId="49" fontId="40" fillId="0" borderId="6" xfId="2" applyNumberFormat="1" applyFont="1" applyBorder="1" applyAlignment="1" applyProtection="1">
      <alignment horizontal="center" vertical="center" wrapText="1"/>
      <protection locked="0"/>
    </xf>
    <xf numFmtId="49" fontId="40" fillId="13" borderId="6" xfId="2" applyNumberFormat="1" applyFont="1" applyFill="1" applyBorder="1" applyAlignment="1" applyProtection="1">
      <alignment horizontal="center" vertical="center" wrapText="1"/>
      <protection locked="0"/>
    </xf>
    <xf numFmtId="0" fontId="39" fillId="12" borderId="6" xfId="2" applyFont="1" applyFill="1" applyBorder="1" applyAlignment="1">
      <alignment vertical="center" wrapText="1"/>
    </xf>
    <xf numFmtId="0" fontId="40" fillId="0" borderId="6" xfId="2" applyFont="1" applyBorder="1" applyAlignment="1" applyProtection="1">
      <alignment horizontal="center" vertical="center" wrapText="1"/>
      <protection locked="0"/>
    </xf>
    <xf numFmtId="0" fontId="40" fillId="0" borderId="6" xfId="2" applyFont="1" applyBorder="1" applyAlignment="1" applyProtection="1">
      <alignment horizontal="center" vertical="center"/>
      <protection locked="0"/>
    </xf>
    <xf numFmtId="0" fontId="41" fillId="0" borderId="6" xfId="2" applyFont="1" applyBorder="1" applyAlignment="1">
      <alignment vertical="center" wrapText="1"/>
    </xf>
    <xf numFmtId="0" fontId="41" fillId="0" borderId="6" xfId="2" applyFont="1" applyBorder="1" applyAlignment="1">
      <alignment horizontal="center" vertical="center" wrapText="1"/>
    </xf>
    <xf numFmtId="0" fontId="39" fillId="12" borderId="6" xfId="2" applyFont="1" applyFill="1" applyBorder="1" applyAlignment="1">
      <alignment horizontal="left" vertical="center"/>
    </xf>
    <xf numFmtId="0" fontId="39" fillId="12" borderId="6" xfId="2" applyFont="1" applyFill="1" applyBorder="1" applyAlignment="1">
      <alignment horizontal="center" vertical="center" wrapText="1"/>
    </xf>
    <xf numFmtId="0" fontId="40" fillId="0" borderId="6" xfId="0" applyFont="1" applyBorder="1" applyAlignment="1" applyProtection="1">
      <alignment vertical="center" wrapText="1"/>
      <protection locked="0"/>
    </xf>
    <xf numFmtId="0" fontId="42" fillId="0" borderId="6" xfId="2" applyFont="1" applyBorder="1" applyAlignment="1">
      <alignment vertical="center"/>
    </xf>
    <xf numFmtId="0" fontId="44" fillId="0" borderId="6" xfId="2" applyFont="1" applyBorder="1" applyAlignment="1">
      <alignment vertical="center"/>
    </xf>
    <xf numFmtId="0" fontId="43" fillId="3" borderId="7" xfId="0" applyFont="1" applyFill="1" applyBorder="1" applyAlignment="1">
      <alignment vertical="top" wrapText="1"/>
    </xf>
    <xf numFmtId="0" fontId="43" fillId="3" borderId="6" xfId="0" applyFont="1" applyFill="1" applyBorder="1" applyAlignment="1">
      <alignment horizontal="center" vertical="top" wrapText="1"/>
    </xf>
    <xf numFmtId="0" fontId="45" fillId="3" borderId="6" xfId="0" applyFont="1" applyFill="1" applyBorder="1"/>
    <xf numFmtId="1" fontId="45" fillId="0" borderId="6" xfId="0" applyNumberFormat="1" applyFont="1" applyBorder="1"/>
    <xf numFmtId="2" fontId="45" fillId="0" borderId="6" xfId="0" applyNumberFormat="1" applyFont="1" applyBorder="1" applyAlignment="1">
      <alignment horizontal="right"/>
    </xf>
    <xf numFmtId="0" fontId="45" fillId="3" borderId="6" xfId="0" applyFont="1" applyFill="1" applyBorder="1" applyAlignment="1">
      <alignment wrapText="1"/>
    </xf>
    <xf numFmtId="0" fontId="42" fillId="13" borderId="6" xfId="0" applyFont="1" applyFill="1" applyBorder="1" applyAlignment="1">
      <alignment horizontal="center"/>
    </xf>
    <xf numFmtId="0" fontId="43" fillId="3" borderId="6" xfId="0" applyFont="1" applyFill="1" applyBorder="1" applyAlignment="1">
      <alignment wrapText="1"/>
    </xf>
    <xf numFmtId="0" fontId="43" fillId="3" borderId="6" xfId="0" applyFont="1" applyFill="1" applyBorder="1"/>
    <xf numFmtId="0" fontId="45" fillId="0" borderId="6" xfId="0" applyFont="1" applyBorder="1"/>
    <xf numFmtId="2" fontId="43" fillId="8" borderId="6" xfId="0" applyNumberFormat="1" applyFont="1" applyFill="1" applyBorder="1"/>
    <xf numFmtId="2" fontId="43" fillId="8" borderId="6" xfId="0" applyNumberFormat="1" applyFont="1" applyFill="1" applyBorder="1" applyAlignment="1">
      <alignment horizontal="right"/>
    </xf>
    <xf numFmtId="0" fontId="39" fillId="3" borderId="6" xfId="0" applyFont="1" applyFill="1" applyBorder="1" applyAlignment="1">
      <alignment horizontal="left" vertical="center" wrapText="1"/>
    </xf>
    <xf numFmtId="43" fontId="45" fillId="0" borderId="6" xfId="1" applyFont="1" applyBorder="1"/>
    <xf numFmtId="0" fontId="40" fillId="3" borderId="6" xfId="2" applyFont="1" applyFill="1" applyBorder="1" applyAlignment="1">
      <alignment horizontal="center" vertical="center" wrapText="1"/>
    </xf>
    <xf numFmtId="164" fontId="40" fillId="0" borderId="6" xfId="3" applyNumberFormat="1" applyFont="1" applyBorder="1" applyAlignment="1" applyProtection="1">
      <alignment horizontal="center" vertical="center" wrapText="1"/>
      <protection locked="0"/>
    </xf>
    <xf numFmtId="164" fontId="40" fillId="8" borderId="6" xfId="3" applyNumberFormat="1" applyFont="1" applyFill="1" applyBorder="1" applyAlignment="1">
      <alignment horizontal="center" vertical="center" wrapText="1"/>
    </xf>
    <xf numFmtId="43" fontId="40" fillId="13" borderId="6" xfId="1" applyFont="1" applyFill="1" applyBorder="1" applyAlignment="1">
      <alignment horizontal="center" vertical="center" wrapText="1"/>
    </xf>
    <xf numFmtId="2" fontId="39" fillId="3" borderId="6" xfId="2" applyNumberFormat="1" applyFont="1" applyFill="1" applyBorder="1" applyAlignment="1">
      <alignment horizontal="center" vertical="center" wrapText="1"/>
    </xf>
    <xf numFmtId="43" fontId="40" fillId="13" borderId="6" xfId="1" applyFont="1" applyFill="1" applyBorder="1" applyAlignment="1">
      <alignment horizontal="center" vertical="center"/>
    </xf>
    <xf numFmtId="43" fontId="40" fillId="0" borderId="6" xfId="1" applyFont="1" applyBorder="1" applyAlignment="1">
      <alignment horizontal="center" vertical="center"/>
    </xf>
    <xf numFmtId="43" fontId="40" fillId="0" borderId="6" xfId="1" applyFont="1" applyBorder="1" applyAlignment="1" applyProtection="1">
      <alignment vertical="center" wrapText="1"/>
      <protection locked="0"/>
    </xf>
    <xf numFmtId="0" fontId="39" fillId="3" borderId="6" xfId="2" applyFont="1" applyFill="1" applyBorder="1" applyAlignment="1">
      <alignment horizontal="center" vertical="center"/>
    </xf>
    <xf numFmtId="0" fontId="39" fillId="3" borderId="6" xfId="2" applyFont="1" applyFill="1" applyBorder="1" applyAlignment="1">
      <alignment horizontal="center" vertical="center" wrapText="1"/>
    </xf>
    <xf numFmtId="0" fontId="44" fillId="3" borderId="6" xfId="2" applyFont="1" applyFill="1" applyBorder="1" applyAlignment="1">
      <alignment horizontal="center" vertical="center" wrapText="1"/>
    </xf>
    <xf numFmtId="0" fontId="40" fillId="3" borderId="6" xfId="2" applyFont="1" applyFill="1" applyBorder="1" applyAlignment="1">
      <alignment horizontal="center" vertical="center"/>
    </xf>
    <xf numFmtId="10" fontId="40" fillId="8" borderId="6" xfId="2" applyNumberFormat="1" applyFont="1" applyFill="1" applyBorder="1" applyAlignment="1" applyProtection="1">
      <alignment horizontal="center" vertical="center"/>
      <protection locked="0"/>
    </xf>
    <xf numFmtId="10" fontId="40" fillId="0" borderId="6" xfId="2" applyNumberFormat="1" applyFont="1" applyBorder="1" applyAlignment="1" applyProtection="1">
      <alignment horizontal="center" vertical="center" wrapText="1"/>
      <protection locked="0"/>
    </xf>
    <xf numFmtId="10" fontId="40" fillId="8" borderId="6" xfId="2" applyNumberFormat="1" applyFont="1" applyFill="1" applyBorder="1" applyAlignment="1">
      <alignment horizontal="center" vertical="center"/>
    </xf>
    <xf numFmtId="0" fontId="46" fillId="0" borderId="6" xfId="4" applyFont="1" applyBorder="1" applyAlignment="1">
      <alignment vertical="center" wrapText="1"/>
    </xf>
    <xf numFmtId="10" fontId="44" fillId="3" borderId="6" xfId="2" applyNumberFormat="1" applyFont="1" applyFill="1" applyBorder="1" applyAlignment="1">
      <alignment horizontal="center" vertical="center"/>
    </xf>
    <xf numFmtId="10" fontId="39" fillId="8" borderId="6" xfId="2" applyNumberFormat="1" applyFont="1" applyFill="1" applyBorder="1" applyAlignment="1">
      <alignment horizontal="center" vertical="center"/>
    </xf>
    <xf numFmtId="0" fontId="39" fillId="3" borderId="6" xfId="0" applyFont="1" applyFill="1" applyBorder="1" applyAlignment="1">
      <alignment horizontal="left" vertical="top" wrapText="1"/>
    </xf>
    <xf numFmtId="0" fontId="39" fillId="3" borderId="6" xfId="0" applyFont="1" applyFill="1" applyBorder="1" applyAlignment="1">
      <alignment horizontal="center" vertical="top" wrapText="1"/>
    </xf>
    <xf numFmtId="0" fontId="45" fillId="0" borderId="6" xfId="0" applyFont="1" applyBorder="1" applyAlignment="1">
      <alignment horizontal="left" vertical="center"/>
    </xf>
    <xf numFmtId="0" fontId="47" fillId="0" borderId="6" xfId="2" applyFont="1" applyBorder="1" applyAlignment="1">
      <alignment vertical="center"/>
    </xf>
    <xf numFmtId="0" fontId="41" fillId="0" borderId="6" xfId="2" applyFont="1" applyBorder="1" applyAlignment="1">
      <alignment vertical="center"/>
    </xf>
    <xf numFmtId="0" fontId="41" fillId="3" borderId="6" xfId="2" applyFont="1" applyFill="1" applyBorder="1" applyAlignment="1">
      <alignment vertical="center" wrapText="1"/>
    </xf>
    <xf numFmtId="0" fontId="42" fillId="0" borderId="6" xfId="2" applyFont="1" applyBorder="1" applyAlignment="1">
      <alignment horizontal="center" vertical="center"/>
    </xf>
    <xf numFmtId="0" fontId="40" fillId="3" borderId="6" xfId="0" applyFont="1" applyFill="1" applyBorder="1" applyAlignment="1" applyProtection="1">
      <alignment vertical="center" wrapText="1"/>
      <protection locked="0"/>
    </xf>
    <xf numFmtId="0" fontId="39" fillId="3" borderId="6" xfId="0" applyFont="1" applyFill="1" applyBorder="1" applyAlignment="1" applyProtection="1">
      <alignment vertical="center" wrapText="1"/>
      <protection locked="0"/>
    </xf>
    <xf numFmtId="10" fontId="48" fillId="3" borderId="6" xfId="2" applyNumberFormat="1" applyFont="1" applyFill="1" applyBorder="1" applyAlignment="1">
      <alignment horizontal="center" vertical="center"/>
    </xf>
    <xf numFmtId="0" fontId="12" fillId="0" borderId="9" xfId="5" applyFont="1" applyBorder="1" applyAlignment="1">
      <alignment horizontal="center"/>
    </xf>
    <xf numFmtId="0" fontId="40" fillId="13" borderId="6" xfId="2" applyFont="1" applyFill="1" applyBorder="1" applyAlignment="1">
      <alignment horizontal="left" vertical="center"/>
    </xf>
    <xf numFmtId="0" fontId="20" fillId="0" borderId="6" xfId="0" applyFont="1" applyBorder="1"/>
    <xf numFmtId="0" fontId="6" fillId="11" borderId="31" xfId="6" applyFill="1" applyBorder="1" applyAlignment="1">
      <alignment vertical="top" wrapText="1"/>
    </xf>
    <xf numFmtId="0" fontId="6" fillId="11" borderId="32" xfId="6" applyFill="1" applyBorder="1" applyAlignment="1">
      <alignment vertical="top" wrapText="1"/>
    </xf>
    <xf numFmtId="0" fontId="6" fillId="11" borderId="33" xfId="6" applyFill="1" applyBorder="1" applyAlignment="1">
      <alignment vertical="top" wrapText="1"/>
    </xf>
    <xf numFmtId="0" fontId="9" fillId="0" borderId="23" xfId="6" applyFont="1" applyBorder="1" applyAlignment="1">
      <alignment vertical="center"/>
    </xf>
    <xf numFmtId="0" fontId="11" fillId="0" borderId="24" xfId="6" applyFont="1" applyBorder="1"/>
    <xf numFmtId="0" fontId="9" fillId="0" borderId="34" xfId="6" applyFont="1" applyBorder="1" applyAlignment="1">
      <alignment horizontal="left" vertical="center" wrapText="1"/>
    </xf>
    <xf numFmtId="0" fontId="9" fillId="0" borderId="23" xfId="6" applyFont="1" applyBorder="1"/>
    <xf numFmtId="0" fontId="9" fillId="0" borderId="25" xfId="6" applyFont="1" applyBorder="1"/>
    <xf numFmtId="0" fontId="10" fillId="0" borderId="26" xfId="6" applyFont="1" applyBorder="1"/>
    <xf numFmtId="1" fontId="13" fillId="0" borderId="26" xfId="5" applyNumberFormat="1" applyFont="1" applyBorder="1"/>
    <xf numFmtId="1" fontId="10" fillId="0" borderId="26" xfId="6" applyNumberFormat="1" applyFont="1" applyBorder="1"/>
    <xf numFmtId="0" fontId="11" fillId="0" borderId="26" xfId="6" applyFont="1" applyBorder="1"/>
    <xf numFmtId="0" fontId="11" fillId="0" borderId="27" xfId="6" applyFont="1" applyBorder="1"/>
    <xf numFmtId="0" fontId="11" fillId="0" borderId="9" xfId="6" applyFont="1" applyBorder="1"/>
    <xf numFmtId="1" fontId="11" fillId="0" borderId="9" xfId="6" applyNumberFormat="1" applyFont="1" applyBorder="1"/>
    <xf numFmtId="0" fontId="15" fillId="0" borderId="9" xfId="6" applyFont="1" applyBorder="1"/>
    <xf numFmtId="0" fontId="12" fillId="0" borderId="9" xfId="5" applyFont="1" applyBorder="1"/>
    <xf numFmtId="0" fontId="12" fillId="0" borderId="11" xfId="5" applyFont="1" applyBorder="1"/>
    <xf numFmtId="0" fontId="11" fillId="0" borderId="11" xfId="6" applyFont="1" applyBorder="1"/>
    <xf numFmtId="1" fontId="11" fillId="0" borderId="11" xfId="6" applyNumberFormat="1" applyFont="1" applyBorder="1"/>
    <xf numFmtId="1" fontId="10" fillId="0" borderId="11" xfId="6" applyNumberFormat="1" applyFont="1" applyBorder="1"/>
    <xf numFmtId="0" fontId="15" fillId="0" borderId="11" xfId="6" applyFont="1" applyBorder="1"/>
    <xf numFmtId="164" fontId="40" fillId="13" borderId="6" xfId="1" applyNumberFormat="1" applyFont="1" applyFill="1" applyBorder="1" applyAlignment="1" applyProtection="1">
      <alignment horizontal="center" vertical="center"/>
      <protection locked="0"/>
    </xf>
    <xf numFmtId="14" fontId="40" fillId="13" borderId="6" xfId="2" applyNumberFormat="1" applyFont="1" applyFill="1" applyBorder="1" applyAlignment="1" applyProtection="1">
      <alignment horizontal="center" vertical="center" wrapText="1"/>
      <protection locked="0"/>
    </xf>
    <xf numFmtId="1" fontId="5" fillId="0" borderId="6" xfId="7" applyNumberFormat="1" applyBorder="1" applyAlignment="1">
      <alignment horizontal="center" vertical="center"/>
    </xf>
    <xf numFmtId="0" fontId="8" fillId="2" borderId="6" xfId="6" applyFont="1" applyFill="1" applyBorder="1"/>
    <xf numFmtId="0" fontId="11" fillId="2" borderId="6" xfId="6" applyFont="1" applyFill="1" applyBorder="1"/>
    <xf numFmtId="0" fontId="11" fillId="2" borderId="9" xfId="6" applyFont="1" applyFill="1" applyBorder="1"/>
    <xf numFmtId="0" fontId="11" fillId="2" borderId="11" xfId="6" applyFont="1" applyFill="1" applyBorder="1"/>
    <xf numFmtId="1" fontId="11" fillId="2" borderId="6" xfId="6" applyNumberFormat="1" applyFont="1" applyFill="1" applyBorder="1"/>
    <xf numFmtId="0" fontId="43" fillId="8" borderId="6" xfId="0" applyFont="1" applyFill="1" applyBorder="1"/>
    <xf numFmtId="1" fontId="42" fillId="13" borderId="6" xfId="0" applyNumberFormat="1" applyFont="1" applyFill="1" applyBorder="1" applyAlignment="1">
      <alignment vertical="center"/>
    </xf>
    <xf numFmtId="1" fontId="42" fillId="13" borderId="6" xfId="0" applyNumberFormat="1" applyFont="1" applyFill="1" applyBorder="1" applyAlignment="1">
      <alignment vertical="center" wrapText="1"/>
    </xf>
    <xf numFmtId="1" fontId="42" fillId="13" borderId="6" xfId="0" applyNumberFormat="1" applyFont="1" applyFill="1" applyBorder="1" applyAlignment="1">
      <alignment horizontal="right" vertical="center"/>
    </xf>
    <xf numFmtId="0" fontId="41" fillId="0" borderId="6" xfId="2" applyFont="1" applyBorder="1" applyAlignment="1" applyProtection="1">
      <alignment horizontal="center" vertical="center" wrapText="1"/>
      <protection locked="0"/>
    </xf>
    <xf numFmtId="1" fontId="15" fillId="0" borderId="6" xfId="6" applyNumberFormat="1" applyFont="1" applyBorder="1"/>
    <xf numFmtId="0" fontId="45" fillId="13" borderId="6" xfId="0" applyFont="1" applyFill="1" applyBorder="1"/>
    <xf numFmtId="0" fontId="6" fillId="0" borderId="6" xfId="6" applyBorder="1" applyAlignment="1">
      <alignment vertical="center" wrapText="1"/>
    </xf>
    <xf numFmtId="0" fontId="14" fillId="0" borderId="6" xfId="6" applyFont="1" applyBorder="1" applyAlignment="1">
      <alignment vertical="center" wrapText="1"/>
    </xf>
    <xf numFmtId="1" fontId="6" fillId="0" borderId="6" xfId="6" applyNumberFormat="1" applyBorder="1" applyAlignment="1">
      <alignment vertical="center" wrapText="1"/>
    </xf>
    <xf numFmtId="0" fontId="14" fillId="2" borderId="17" xfId="6" applyFont="1" applyFill="1" applyBorder="1" applyAlignment="1">
      <alignment vertical="center" wrapText="1"/>
    </xf>
    <xf numFmtId="49" fontId="40" fillId="0" borderId="6" xfId="2" applyNumberFormat="1" applyFont="1" applyBorder="1" applyAlignment="1" applyProtection="1">
      <alignment horizontal="left" vertical="center" wrapText="1"/>
      <protection locked="0"/>
    </xf>
    <xf numFmtId="1" fontId="11" fillId="0" borderId="30" xfId="6" applyNumberFormat="1" applyFont="1" applyBorder="1"/>
    <xf numFmtId="0" fontId="11" fillId="0" borderId="14" xfId="6" applyFont="1" applyBorder="1"/>
    <xf numFmtId="165" fontId="40" fillId="0" borderId="6" xfId="0" applyNumberFormat="1" applyFont="1" applyBorder="1" applyAlignment="1" applyProtection="1">
      <alignment horizontal="center" vertical="center"/>
      <protection locked="0"/>
    </xf>
    <xf numFmtId="0" fontId="49" fillId="3" borderId="6" xfId="2" applyFont="1" applyFill="1" applyBorder="1" applyAlignment="1">
      <alignment vertical="center" wrapText="1"/>
    </xf>
    <xf numFmtId="9" fontId="39" fillId="13" borderId="6" xfId="2" applyNumberFormat="1" applyFont="1" applyFill="1" applyBorder="1" applyAlignment="1" applyProtection="1">
      <alignment horizontal="center" vertical="center" wrapText="1"/>
      <protection locked="0"/>
    </xf>
    <xf numFmtId="0" fontId="42" fillId="0" borderId="6" xfId="2" applyFont="1" applyBorder="1" applyAlignment="1">
      <alignment horizontal="center" vertical="center" wrapText="1"/>
    </xf>
    <xf numFmtId="0" fontId="39" fillId="3" borderId="6" xfId="2" applyFont="1" applyFill="1" applyBorder="1" applyAlignment="1">
      <alignment wrapText="1"/>
    </xf>
    <xf numFmtId="49" fontId="40" fillId="13" borderId="6" xfId="2" applyNumberFormat="1" applyFont="1" applyFill="1" applyBorder="1" applyAlignment="1">
      <alignment horizontal="center" vertical="center" wrapText="1"/>
    </xf>
    <xf numFmtId="14" fontId="40" fillId="0" borderId="6" xfId="0" applyNumberFormat="1" applyFont="1" applyBorder="1" applyAlignment="1">
      <alignment vertical="top"/>
    </xf>
    <xf numFmtId="1" fontId="45" fillId="0" borderId="6" xfId="0" applyNumberFormat="1" applyFont="1" applyBorder="1" applyAlignment="1"/>
    <xf numFmtId="1" fontId="13" fillId="13" borderId="6" xfId="5" applyNumberFormat="1" applyFont="1" applyFill="1" applyBorder="1" applyAlignment="1"/>
    <xf numFmtId="0" fontId="39" fillId="3" borderId="12" xfId="0" applyFont="1" applyFill="1" applyBorder="1" applyAlignment="1">
      <alignment horizontal="center" vertical="top" wrapText="1"/>
    </xf>
    <xf numFmtId="0" fontId="45" fillId="0" borderId="12" xfId="0" applyFont="1" applyBorder="1" applyAlignment="1">
      <alignment horizontal="center" vertical="top" wrapText="1"/>
    </xf>
    <xf numFmtId="1" fontId="13" fillId="13" borderId="6" xfId="5" applyNumberFormat="1" applyFont="1" applyFill="1" applyBorder="1"/>
    <xf numFmtId="1" fontId="12" fillId="13" borderId="6" xfId="5" applyNumberFormat="1" applyFont="1" applyFill="1" applyBorder="1"/>
    <xf numFmtId="0" fontId="10" fillId="13" borderId="6" xfId="6" applyFont="1" applyFill="1" applyBorder="1"/>
    <xf numFmtId="1" fontId="13" fillId="15" borderId="6" xfId="5" applyNumberFormat="1" applyFont="1" applyFill="1" applyBorder="1"/>
    <xf numFmtId="1" fontId="13" fillId="15" borderId="6" xfId="5" applyNumberFormat="1" applyFont="1" applyFill="1" applyBorder="1" applyAlignment="1"/>
    <xf numFmtId="1" fontId="10" fillId="15" borderId="6" xfId="6" applyNumberFormat="1" applyFont="1" applyFill="1" applyBorder="1"/>
    <xf numFmtId="0" fontId="10" fillId="15" borderId="6" xfId="6" applyFont="1" applyFill="1" applyBorder="1"/>
    <xf numFmtId="0" fontId="40" fillId="0" borderId="6" xfId="0" applyFont="1" applyBorder="1" applyAlignment="1">
      <alignment horizontal="left" vertical="top" wrapText="1"/>
    </xf>
    <xf numFmtId="0" fontId="40" fillId="0" borderId="6" xfId="0" applyFont="1" applyBorder="1" applyAlignment="1">
      <alignment horizontal="left" vertical="top"/>
    </xf>
    <xf numFmtId="0" fontId="39" fillId="7" borderId="6" xfId="0" applyFont="1" applyFill="1" applyBorder="1" applyAlignment="1">
      <alignment horizontal="left" vertical="center"/>
    </xf>
    <xf numFmtId="0" fontId="39" fillId="7" borderId="6" xfId="0" applyFont="1" applyFill="1" applyBorder="1" applyAlignment="1">
      <alignment horizontal="center" vertical="center"/>
    </xf>
    <xf numFmtId="0" fontId="38" fillId="9" borderId="6" xfId="2" applyFont="1" applyFill="1" applyBorder="1" applyAlignment="1">
      <alignment horizontal="center" vertical="center"/>
    </xf>
    <xf numFmtId="0" fontId="40" fillId="0" borderId="9" xfId="0" applyFont="1" applyBorder="1" applyAlignment="1">
      <alignment horizontal="left" vertical="top" wrapText="1"/>
    </xf>
    <xf numFmtId="0" fontId="40" fillId="0" borderId="10" xfId="0" applyFont="1" applyBorder="1" applyAlignment="1">
      <alignment horizontal="left" vertical="top" wrapText="1"/>
    </xf>
    <xf numFmtId="0" fontId="40" fillId="0" borderId="11" xfId="0" applyFont="1" applyBorder="1" applyAlignment="1">
      <alignment horizontal="left" vertical="top" wrapText="1"/>
    </xf>
    <xf numFmtId="0" fontId="39" fillId="0" borderId="9"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11" xfId="0" applyFont="1" applyBorder="1" applyAlignment="1">
      <alignment horizontal="center" vertical="center" wrapText="1"/>
    </xf>
    <xf numFmtId="0" fontId="45" fillId="0" borderId="6" xfId="0" applyFont="1" applyBorder="1" applyAlignment="1">
      <alignment horizontal="left" vertical="top"/>
    </xf>
    <xf numFmtId="0" fontId="41" fillId="0" borderId="6" xfId="2" applyFont="1" applyBorder="1" applyAlignment="1">
      <alignment horizontal="left" vertical="top" wrapText="1"/>
    </xf>
    <xf numFmtId="0" fontId="41" fillId="0" borderId="6" xfId="2" applyFont="1" applyBorder="1" applyAlignment="1">
      <alignment horizontal="center" vertical="center" wrapText="1"/>
    </xf>
    <xf numFmtId="0" fontId="41" fillId="0" borderId="6" xfId="2" applyFont="1" applyBorder="1" applyAlignment="1">
      <alignment horizontal="center" vertical="center"/>
    </xf>
    <xf numFmtId="0" fontId="41" fillId="3" borderId="6" xfId="2" applyFont="1" applyFill="1" applyBorder="1" applyAlignment="1">
      <alignment horizontal="left" vertical="top" wrapText="1"/>
    </xf>
    <xf numFmtId="0" fontId="47" fillId="0" borderId="6" xfId="2" applyFont="1" applyBorder="1" applyAlignment="1">
      <alignment horizontal="center" vertical="center"/>
    </xf>
    <xf numFmtId="0" fontId="39" fillId="3" borderId="6" xfId="0" applyFont="1" applyFill="1" applyBorder="1" applyAlignment="1">
      <alignment horizontal="left" vertical="top" wrapText="1"/>
    </xf>
    <xf numFmtId="0" fontId="42" fillId="0" borderId="6" xfId="2" applyFont="1" applyBorder="1" applyAlignment="1">
      <alignment horizontal="center" vertical="center"/>
    </xf>
    <xf numFmtId="0" fontId="41" fillId="0" borderId="9" xfId="2" applyFont="1" applyBorder="1" applyAlignment="1">
      <alignment horizontal="center" vertical="center"/>
    </xf>
    <xf numFmtId="0" fontId="41" fillId="0" borderId="10" xfId="2" applyFont="1" applyBorder="1" applyAlignment="1">
      <alignment horizontal="center" vertical="center"/>
    </xf>
    <xf numFmtId="0" fontId="41" fillId="0" borderId="11" xfId="2" applyFont="1" applyBorder="1" applyAlignment="1">
      <alignment horizontal="center" vertical="center"/>
    </xf>
    <xf numFmtId="0" fontId="47" fillId="0" borderId="9" xfId="2" applyFont="1" applyBorder="1" applyAlignment="1">
      <alignment horizontal="center" vertical="center"/>
    </xf>
    <xf numFmtId="0" fontId="47" fillId="0" borderId="11" xfId="2" applyFont="1" applyBorder="1" applyAlignment="1">
      <alignment horizontal="center" vertical="center"/>
    </xf>
    <xf numFmtId="9" fontId="40" fillId="0" borderId="6" xfId="0" applyNumberFormat="1" applyFont="1" applyBorder="1" applyAlignment="1">
      <alignment horizontal="center" vertical="top"/>
    </xf>
    <xf numFmtId="0" fontId="40" fillId="0" borderId="6" xfId="0" applyFont="1" applyBorder="1" applyAlignment="1">
      <alignment horizontal="center" vertical="top"/>
    </xf>
    <xf numFmtId="0" fontId="44" fillId="3" borderId="6" xfId="2" applyFont="1" applyFill="1" applyBorder="1" applyAlignment="1">
      <alignment horizontal="center" vertical="center"/>
    </xf>
    <xf numFmtId="0" fontId="39" fillId="3" borderId="6" xfId="2" applyFont="1" applyFill="1" applyBorder="1" applyAlignment="1">
      <alignment horizontal="left" vertical="top" wrapText="1"/>
    </xf>
    <xf numFmtId="0" fontId="39" fillId="3" borderId="6" xfId="0" applyFont="1" applyFill="1" applyBorder="1" applyAlignment="1">
      <alignment horizontal="center" vertical="top" wrapText="1"/>
    </xf>
    <xf numFmtId="0" fontId="45" fillId="0" borderId="9" xfId="0" applyFont="1" applyBorder="1" applyAlignment="1">
      <alignment horizontal="left" vertical="center"/>
    </xf>
    <xf numFmtId="0" fontId="45" fillId="0" borderId="10" xfId="0" applyFont="1" applyBorder="1" applyAlignment="1">
      <alignment horizontal="left" vertical="center"/>
    </xf>
    <xf numFmtId="0" fontId="45" fillId="0" borderId="11" xfId="0" applyFont="1" applyBorder="1" applyAlignment="1">
      <alignment horizontal="left" vertical="center"/>
    </xf>
    <xf numFmtId="0" fontId="45" fillId="0" borderId="9" xfId="0" applyFont="1" applyBorder="1" applyAlignment="1">
      <alignment horizontal="left" vertical="center" wrapText="1"/>
    </xf>
    <xf numFmtId="0" fontId="45" fillId="0" borderId="10" xfId="0" applyFont="1" applyBorder="1" applyAlignment="1">
      <alignment horizontal="left" vertical="center" wrapText="1"/>
    </xf>
    <xf numFmtId="0" fontId="45" fillId="0" borderId="11" xfId="0" applyFont="1" applyBorder="1" applyAlignment="1">
      <alignment horizontal="left" vertical="center" wrapText="1"/>
    </xf>
    <xf numFmtId="0" fontId="39" fillId="7" borderId="6" xfId="0" applyFont="1" applyFill="1" applyBorder="1" applyAlignment="1">
      <alignment horizontal="center" vertical="center" wrapText="1"/>
    </xf>
    <xf numFmtId="0" fontId="40" fillId="13" borderId="9" xfId="0" applyFont="1" applyFill="1" applyBorder="1" applyAlignment="1">
      <alignment horizontal="center" vertical="top"/>
    </xf>
    <xf numFmtId="0" fontId="40" fillId="13" borderId="11" xfId="0" applyFont="1" applyFill="1" applyBorder="1" applyAlignment="1">
      <alignment horizontal="center" vertical="top"/>
    </xf>
    <xf numFmtId="0" fontId="39" fillId="7" borderId="9" xfId="0" applyFont="1" applyFill="1" applyBorder="1" applyAlignment="1">
      <alignment horizontal="center" vertical="center" wrapText="1"/>
    </xf>
    <xf numFmtId="0" fontId="39" fillId="7" borderId="10" xfId="0" applyFont="1" applyFill="1" applyBorder="1" applyAlignment="1">
      <alignment horizontal="center" vertical="center" wrapText="1"/>
    </xf>
    <xf numFmtId="0" fontId="39" fillId="7" borderId="11" xfId="0" applyFont="1" applyFill="1" applyBorder="1" applyAlignment="1">
      <alignment horizontal="center" vertical="center" wrapText="1"/>
    </xf>
    <xf numFmtId="0" fontId="39" fillId="7" borderId="9" xfId="0" applyFont="1" applyFill="1" applyBorder="1" applyAlignment="1">
      <alignment horizontal="center" vertical="center"/>
    </xf>
    <xf numFmtId="0" fontId="39" fillId="7" borderId="10" xfId="0" applyFont="1" applyFill="1" applyBorder="1" applyAlignment="1">
      <alignment horizontal="center" vertical="center"/>
    </xf>
    <xf numFmtId="0" fontId="39" fillId="7" borderId="11" xfId="0" applyFont="1" applyFill="1" applyBorder="1" applyAlignment="1">
      <alignment horizontal="center" vertical="center"/>
    </xf>
    <xf numFmtId="0" fontId="40" fillId="0" borderId="6" xfId="2" applyFont="1" applyBorder="1" applyAlignment="1" applyProtection="1">
      <alignment horizontal="left" vertical="top" wrapText="1"/>
      <protection locked="0"/>
    </xf>
    <xf numFmtId="0" fontId="40" fillId="13" borderId="6" xfId="0" applyFont="1" applyFill="1" applyBorder="1" applyAlignment="1">
      <alignment horizontal="left" vertical="top" wrapText="1"/>
    </xf>
    <xf numFmtId="0" fontId="39" fillId="3" borderId="6" xfId="2" applyFont="1" applyFill="1" applyBorder="1" applyAlignment="1">
      <alignment horizontal="center" vertical="center" wrapText="1"/>
    </xf>
    <xf numFmtId="0" fontId="39" fillId="3" borderId="6" xfId="2" applyFont="1" applyFill="1" applyBorder="1" applyAlignment="1">
      <alignment horizontal="center" vertical="center"/>
    </xf>
    <xf numFmtId="0" fontId="39" fillId="13" borderId="6" xfId="2" applyFont="1" applyFill="1" applyBorder="1" applyAlignment="1">
      <alignment horizontal="center" vertical="center"/>
    </xf>
    <xf numFmtId="0" fontId="39" fillId="0" borderId="6" xfId="0" applyFont="1" applyBorder="1" applyAlignment="1">
      <alignment horizontal="left" vertical="top"/>
    </xf>
    <xf numFmtId="0" fontId="39" fillId="7" borderId="6" xfId="0" applyFont="1" applyFill="1" applyBorder="1" applyAlignment="1">
      <alignment horizontal="left" vertical="top" wrapText="1"/>
    </xf>
    <xf numFmtId="0" fontId="40" fillId="13" borderId="6" xfId="2" applyFont="1" applyFill="1" applyBorder="1" applyAlignment="1">
      <alignment horizontal="left" vertical="center"/>
    </xf>
    <xf numFmtId="0" fontId="43" fillId="3" borderId="6" xfId="0" applyFont="1" applyFill="1" applyBorder="1" applyAlignment="1">
      <alignment horizontal="left" vertical="top" wrapText="1"/>
    </xf>
    <xf numFmtId="0" fontId="39" fillId="0" borderId="6" xfId="0" applyFont="1" applyBorder="1" applyAlignment="1">
      <alignment horizontal="left" vertical="top" wrapText="1"/>
    </xf>
    <xf numFmtId="0" fontId="39" fillId="2" borderId="6" xfId="2" applyFont="1" applyFill="1" applyBorder="1" applyAlignment="1">
      <alignment horizontal="center" vertical="center"/>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41" fillId="0" borderId="11" xfId="2" applyFont="1" applyBorder="1" applyAlignment="1">
      <alignment horizontal="center" vertical="center" wrapText="1"/>
    </xf>
    <xf numFmtId="0" fontId="40" fillId="0" borderId="9" xfId="2" applyFont="1" applyBorder="1" applyAlignment="1" applyProtection="1">
      <alignment horizontal="center" vertical="center" wrapText="1"/>
      <protection locked="0"/>
    </xf>
    <xf numFmtId="0" fontId="40" fillId="0" borderId="10" xfId="2" applyFont="1" applyBorder="1" applyAlignment="1" applyProtection="1">
      <alignment horizontal="center" vertical="center" wrapText="1"/>
      <protection locked="0"/>
    </xf>
    <xf numFmtId="0" fontId="40" fillId="0" borderId="11" xfId="2" applyFont="1" applyBorder="1" applyAlignment="1" applyProtection="1">
      <alignment horizontal="center" vertical="center" wrapText="1"/>
      <protection locked="0"/>
    </xf>
    <xf numFmtId="0" fontId="45" fillId="0" borderId="6" xfId="0" applyFont="1" applyBorder="1" applyAlignment="1">
      <alignment horizontal="center" vertical="center" wrapText="1"/>
    </xf>
    <xf numFmtId="0" fontId="42" fillId="13" borderId="6" xfId="2" applyFont="1" applyFill="1" applyBorder="1" applyAlignment="1" applyProtection="1">
      <alignment horizontal="left" vertical="top" wrapText="1"/>
      <protection locked="0"/>
    </xf>
    <xf numFmtId="0" fontId="39" fillId="2" borderId="6" xfId="2" applyFont="1" applyFill="1" applyBorder="1" applyAlignment="1">
      <alignment horizontal="center" vertical="center" wrapText="1"/>
    </xf>
    <xf numFmtId="49" fontId="40" fillId="0" borderId="6" xfId="0" applyNumberFormat="1" applyFont="1" applyBorder="1" applyAlignment="1" applyProtection="1">
      <alignment horizontal="center" vertical="center" wrapText="1"/>
      <protection locked="0"/>
    </xf>
    <xf numFmtId="0" fontId="41" fillId="12" borderId="6" xfId="2" applyFont="1" applyFill="1" applyBorder="1" applyAlignment="1">
      <alignment horizontal="center" vertical="center" wrapText="1"/>
    </xf>
    <xf numFmtId="0" fontId="40" fillId="13" borderId="6" xfId="2" applyFont="1" applyFill="1" applyBorder="1" applyAlignment="1" applyProtection="1">
      <alignment horizontal="left" vertical="center" wrapText="1"/>
      <protection hidden="1"/>
    </xf>
    <xf numFmtId="0" fontId="40" fillId="0" borderId="6" xfId="0" applyFont="1" applyBorder="1" applyAlignment="1" applyProtection="1">
      <alignment horizontal="left" vertical="center" wrapText="1"/>
      <protection locked="0"/>
    </xf>
    <xf numFmtId="0" fontId="40" fillId="0" borderId="6" xfId="0" applyFont="1" applyBorder="1" applyAlignment="1" applyProtection="1">
      <alignment horizontal="left" vertical="center"/>
      <protection locked="0"/>
    </xf>
    <xf numFmtId="0" fontId="40" fillId="13" borderId="6" xfId="0" applyFont="1" applyFill="1" applyBorder="1" applyAlignment="1" applyProtection="1">
      <alignment horizontal="left" vertical="top"/>
      <protection locked="0"/>
    </xf>
    <xf numFmtId="0" fontId="40" fillId="0" borderId="6" xfId="0" applyFont="1" applyBorder="1" applyAlignment="1">
      <alignment horizontal="center" vertical="center"/>
    </xf>
    <xf numFmtId="0" fontId="40" fillId="4" borderId="9" xfId="2" applyFont="1" applyFill="1" applyBorder="1" applyAlignment="1" applyProtection="1">
      <alignment horizontal="left" vertical="center" wrapText="1"/>
      <protection locked="0"/>
    </xf>
    <xf numFmtId="0" fontId="40" fillId="4" borderId="10" xfId="2" applyFont="1" applyFill="1" applyBorder="1" applyAlignment="1" applyProtection="1">
      <alignment horizontal="left" vertical="center" wrapText="1"/>
      <protection locked="0"/>
    </xf>
    <xf numFmtId="0" fontId="40" fillId="4" borderId="11" xfId="2" applyFont="1" applyFill="1" applyBorder="1" applyAlignment="1" applyProtection="1">
      <alignment horizontal="left" vertical="center" wrapText="1"/>
      <protection locked="0"/>
    </xf>
    <xf numFmtId="0" fontId="29" fillId="14" borderId="6" xfId="0" applyFont="1" applyFill="1" applyBorder="1" applyAlignment="1">
      <alignment horizontal="center" vertical="center" wrapText="1"/>
    </xf>
    <xf numFmtId="0" fontId="32" fillId="14" borderId="29" xfId="2" applyFont="1" applyFill="1" applyBorder="1" applyAlignment="1">
      <alignment horizontal="center" vertical="center" wrapText="1"/>
    </xf>
    <xf numFmtId="0" fontId="32" fillId="14" borderId="0" xfId="2" applyFont="1" applyFill="1" applyAlignment="1">
      <alignment horizontal="center" vertical="center"/>
    </xf>
    <xf numFmtId="0" fontId="32" fillId="14" borderId="15" xfId="2" applyFont="1" applyFill="1" applyBorder="1" applyAlignment="1">
      <alignment horizontal="center" vertical="center"/>
    </xf>
    <xf numFmtId="0" fontId="34" fillId="2" borderId="6" xfId="2" applyFont="1" applyFill="1" applyBorder="1" applyAlignment="1">
      <alignment horizontal="center" vertical="center"/>
    </xf>
    <xf numFmtId="0" fontId="39" fillId="4" borderId="6" xfId="2" applyFont="1" applyFill="1" applyBorder="1" applyAlignment="1" applyProtection="1">
      <alignment horizontal="center" vertical="center" wrapText="1"/>
      <protection locked="0"/>
    </xf>
    <xf numFmtId="0" fontId="17" fillId="0" borderId="6" xfId="6" applyFont="1" applyBorder="1" applyAlignment="1">
      <alignment horizontal="center"/>
    </xf>
    <xf numFmtId="0" fontId="18" fillId="0" borderId="6" xfId="6" applyFont="1" applyBorder="1" applyAlignment="1">
      <alignment horizontal="center"/>
    </xf>
    <xf numFmtId="0" fontId="2" fillId="0" borderId="17" xfId="6" applyFont="1" applyBorder="1" applyAlignment="1">
      <alignment horizontal="center"/>
    </xf>
    <xf numFmtId="0" fontId="1" fillId="0" borderId="17" xfId="6" applyFont="1" applyBorder="1" applyAlignment="1">
      <alignment horizontal="center"/>
    </xf>
    <xf numFmtId="0" fontId="7" fillId="11" borderId="9" xfId="6" applyFont="1" applyFill="1" applyBorder="1" applyAlignment="1">
      <alignment horizontal="center" vertical="top" wrapText="1"/>
    </xf>
    <xf numFmtId="0" fontId="7" fillId="11" borderId="11" xfId="6" applyFont="1" applyFill="1" applyBorder="1" applyAlignment="1">
      <alignment horizontal="center" vertical="top" wrapText="1"/>
    </xf>
    <xf numFmtId="0" fontId="7" fillId="11" borderId="6" xfId="6" applyFont="1" applyFill="1" applyBorder="1" applyAlignment="1">
      <alignment horizontal="center" vertical="top" wrapText="1"/>
    </xf>
    <xf numFmtId="0" fontId="7" fillId="11" borderId="6" xfId="6" applyFont="1" applyFill="1" applyBorder="1" applyAlignment="1">
      <alignment horizontal="center" vertical="top"/>
    </xf>
    <xf numFmtId="0" fontId="6" fillId="11" borderId="6" xfId="6" applyFill="1" applyBorder="1" applyAlignment="1">
      <alignment horizontal="center"/>
    </xf>
    <xf numFmtId="0" fontId="8" fillId="10" borderId="30" xfId="6" applyFont="1" applyFill="1" applyBorder="1" applyAlignment="1">
      <alignment horizontal="left"/>
    </xf>
    <xf numFmtId="0" fontId="8" fillId="10" borderId="13" xfId="6" applyFont="1" applyFill="1" applyBorder="1" applyAlignment="1">
      <alignment horizontal="left"/>
    </xf>
    <xf numFmtId="0" fontId="8" fillId="10" borderId="14" xfId="6" applyFont="1" applyFill="1" applyBorder="1" applyAlignment="1">
      <alignment horizontal="left"/>
    </xf>
    <xf numFmtId="0" fontId="12" fillId="0" borderId="9" xfId="5" applyFont="1" applyBorder="1" applyAlignment="1">
      <alignment horizontal="center"/>
    </xf>
    <xf numFmtId="0" fontId="12" fillId="0" borderId="10" xfId="5" applyFont="1" applyBorder="1" applyAlignment="1">
      <alignment horizontal="center"/>
    </xf>
    <xf numFmtId="0" fontId="12" fillId="0" borderId="16" xfId="5" applyFont="1" applyBorder="1" applyAlignment="1">
      <alignment horizontal="center"/>
    </xf>
    <xf numFmtId="0" fontId="12" fillId="0" borderId="11" xfId="5" applyFont="1" applyBorder="1" applyAlignment="1">
      <alignment horizontal="center"/>
    </xf>
    <xf numFmtId="0" fontId="20" fillId="0" borderId="6" xfId="6" applyFont="1" applyBorder="1" applyAlignment="1">
      <alignment horizontal="center"/>
    </xf>
    <xf numFmtId="0" fontId="20" fillId="11" borderId="6" xfId="6" applyFont="1" applyFill="1" applyBorder="1" applyAlignment="1">
      <alignment horizontal="center"/>
    </xf>
    <xf numFmtId="0" fontId="20" fillId="11" borderId="9" xfId="6" applyFont="1" applyFill="1" applyBorder="1" applyAlignment="1">
      <alignment horizontal="center"/>
    </xf>
    <xf numFmtId="0" fontId="20" fillId="11" borderId="11" xfId="6" applyFont="1" applyFill="1" applyBorder="1" applyAlignment="1">
      <alignment horizontal="center"/>
    </xf>
    <xf numFmtId="0" fontId="23" fillId="0" borderId="23" xfId="8" applyFont="1" applyBorder="1" applyAlignment="1" applyProtection="1">
      <alignment horizontal="center" vertical="top" wrapText="1"/>
      <protection locked="0"/>
    </xf>
    <xf numFmtId="0" fontId="23" fillId="0" borderId="6" xfId="8" applyFont="1" applyBorder="1" applyAlignment="1" applyProtection="1">
      <alignment horizontal="center" vertical="top" wrapText="1"/>
      <protection locked="0"/>
    </xf>
    <xf numFmtId="0" fontId="23" fillId="0" borderId="24" xfId="8" applyFont="1" applyBorder="1" applyAlignment="1" applyProtection="1">
      <alignment horizontal="center" vertical="top" wrapText="1"/>
      <protection locked="0"/>
    </xf>
    <xf numFmtId="9" fontId="23" fillId="13" borderId="6" xfId="8" applyNumberFormat="1" applyFont="1" applyFill="1" applyBorder="1" applyAlignment="1" applyProtection="1">
      <alignment horizontal="center" vertical="center" wrapText="1"/>
      <protection hidden="1"/>
    </xf>
    <xf numFmtId="9" fontId="23" fillId="13" borderId="26" xfId="8" applyNumberFormat="1" applyFont="1" applyFill="1" applyBorder="1" applyAlignment="1" applyProtection="1">
      <alignment horizontal="center" vertical="center" wrapText="1"/>
      <protection hidden="1"/>
    </xf>
    <xf numFmtId="9" fontId="23" fillId="13" borderId="24" xfId="8" applyNumberFormat="1" applyFont="1" applyFill="1" applyBorder="1" applyAlignment="1" applyProtection="1">
      <alignment horizontal="center" vertical="center" wrapText="1"/>
      <protection hidden="1"/>
    </xf>
    <xf numFmtId="9" fontId="23" fillId="13" borderId="27" xfId="8" applyNumberFormat="1" applyFont="1" applyFill="1" applyBorder="1" applyAlignment="1" applyProtection="1">
      <alignment horizontal="center" vertical="center" wrapText="1"/>
      <protection hidden="1"/>
    </xf>
    <xf numFmtId="0" fontId="23" fillId="0" borderId="25" xfId="8" applyFont="1" applyBorder="1" applyAlignment="1" applyProtection="1">
      <alignment horizontal="center" vertical="top" wrapText="1"/>
      <protection locked="0"/>
    </xf>
    <xf numFmtId="0" fontId="23" fillId="0" borderId="26" xfId="8" applyFont="1" applyBorder="1" applyAlignment="1" applyProtection="1">
      <alignment horizontal="center" vertical="top" wrapText="1"/>
      <protection locked="0"/>
    </xf>
    <xf numFmtId="0" fontId="22" fillId="0" borderId="18" xfId="8" applyFont="1" applyBorder="1" applyAlignment="1" applyProtection="1">
      <alignment horizontal="left" vertical="top" wrapText="1"/>
      <protection locked="0"/>
    </xf>
    <xf numFmtId="0" fontId="22" fillId="0" borderId="19" xfId="8" applyFont="1" applyBorder="1" applyAlignment="1" applyProtection="1">
      <alignment horizontal="left" vertical="top" wrapText="1"/>
      <protection locked="0"/>
    </xf>
    <xf numFmtId="0" fontId="22" fillId="0" borderId="20" xfId="8" applyFont="1" applyBorder="1" applyAlignment="1" applyProtection="1">
      <alignment horizontal="left" vertical="top" wrapText="1"/>
      <protection locked="0"/>
    </xf>
    <xf numFmtId="0" fontId="22" fillId="0" borderId="21" xfId="8" applyFont="1" applyBorder="1" applyAlignment="1" applyProtection="1">
      <alignment horizontal="left" vertical="top" wrapText="1"/>
      <protection locked="0"/>
    </xf>
    <xf numFmtId="0" fontId="22" fillId="0" borderId="22" xfId="8" applyFont="1" applyBorder="1" applyAlignment="1" applyProtection="1">
      <alignment horizontal="left" vertical="top" wrapText="1"/>
      <protection locked="0"/>
    </xf>
    <xf numFmtId="0" fontId="24" fillId="0" borderId="23" xfId="8" applyFont="1" applyBorder="1" applyAlignment="1" applyProtection="1">
      <alignment horizontal="center" vertical="top"/>
      <protection locked="0"/>
    </xf>
    <xf numFmtId="0" fontId="24" fillId="0" borderId="6" xfId="8" applyFont="1" applyBorder="1" applyAlignment="1" applyProtection="1">
      <alignment horizontal="center" vertical="top"/>
      <protection locked="0"/>
    </xf>
    <xf numFmtId="0" fontId="25" fillId="0" borderId="6" xfId="8" applyFont="1" applyBorder="1" applyAlignment="1" applyProtection="1">
      <alignment horizontal="center" vertical="top"/>
      <protection locked="0"/>
    </xf>
    <xf numFmtId="0" fontId="26" fillId="0" borderId="23" xfId="8" applyFont="1" applyBorder="1" applyAlignment="1" applyProtection="1">
      <alignment horizontal="left" vertical="top"/>
      <protection locked="0"/>
    </xf>
    <xf numFmtId="0" fontId="26" fillId="0" borderId="6" xfId="8" applyFont="1" applyBorder="1" applyAlignment="1" applyProtection="1">
      <alignment horizontal="left" vertical="top"/>
      <protection locked="0"/>
    </xf>
    <xf numFmtId="0" fontId="26" fillId="0" borderId="6" xfId="8" applyFont="1" applyBorder="1" applyAlignment="1" applyProtection="1">
      <alignment horizontal="left" vertical="top" wrapText="1"/>
      <protection locked="0"/>
    </xf>
    <xf numFmtId="0" fontId="26" fillId="0" borderId="24" xfId="8" applyFont="1" applyBorder="1" applyAlignment="1" applyProtection="1">
      <alignment horizontal="left" vertical="top" wrapText="1"/>
      <protection locked="0"/>
    </xf>
    <xf numFmtId="0" fontId="0" fillId="0" borderId="6" xfId="0" applyFont="1" applyBorder="1" applyAlignment="1">
      <alignment horizontal="center"/>
    </xf>
  </cellXfs>
  <cellStyles count="11">
    <cellStyle name="Comma" xfId="1" builtinId="3"/>
    <cellStyle name="Comma 2" xfId="3"/>
    <cellStyle name="Comma 3" xfId="10"/>
    <cellStyle name="Excel Built-in Normal" xfId="5"/>
    <cellStyle name="Excel Built-in Normal 2" xfId="7"/>
    <cellStyle name="Normal" xfId="0" builtinId="0"/>
    <cellStyle name="Normal 2" xfId="2"/>
    <cellStyle name="Normal 2 2" xfId="9"/>
    <cellStyle name="Normal 2_Sheet1" xfId="4"/>
    <cellStyle name="Normal 3" xfId="6"/>
    <cellStyle name="Normal 3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AppData/Roaming/Microsoft/AddIns/SureshAddin.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definedNames>
      <definedName name="RsWords"/>
    </defined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5"/>
  <sheetViews>
    <sheetView tabSelected="1" view="pageLayout" topLeftCell="A114" zoomScale="118" zoomScaleNormal="100" zoomScalePageLayoutView="118" workbookViewId="0">
      <selection activeCell="H118" sqref="H118"/>
    </sheetView>
  </sheetViews>
  <sheetFormatPr defaultColWidth="9.140625" defaultRowHeight="15" x14ac:dyDescent="0.25"/>
  <cols>
    <col min="1" max="1" width="15.5703125" customWidth="1"/>
    <col min="2" max="2" width="13.42578125" customWidth="1"/>
    <col min="3" max="3" width="18.28515625" customWidth="1"/>
    <col min="4" max="4" width="14.42578125" customWidth="1"/>
    <col min="5" max="5" width="8.7109375" customWidth="1"/>
    <col min="6" max="6" width="13.7109375" customWidth="1"/>
  </cols>
  <sheetData>
    <row r="1" spans="1:8" s="57" customFormat="1" ht="60" customHeight="1" x14ac:dyDescent="0.25">
      <c r="A1" s="274" t="s">
        <v>0</v>
      </c>
      <c r="B1" s="274"/>
      <c r="C1" s="274"/>
      <c r="D1" s="274"/>
      <c r="E1" s="274"/>
      <c r="F1" s="274"/>
      <c r="G1" s="56"/>
    </row>
    <row r="2" spans="1:8" s="57" customFormat="1" ht="36.6" customHeight="1" x14ac:dyDescent="0.25">
      <c r="A2" s="275" t="s">
        <v>321</v>
      </c>
      <c r="B2" s="276"/>
      <c r="C2" s="276"/>
      <c r="D2" s="276"/>
      <c r="E2" s="276"/>
      <c r="F2" s="277"/>
      <c r="G2" s="58"/>
    </row>
    <row r="3" spans="1:8" s="57" customFormat="1" ht="16.899999999999999" customHeight="1" x14ac:dyDescent="0.25">
      <c r="A3" s="278" t="s">
        <v>1</v>
      </c>
      <c r="B3" s="278"/>
      <c r="C3" s="278"/>
      <c r="D3" s="278"/>
      <c r="E3" s="278"/>
      <c r="F3" s="278"/>
      <c r="G3" s="58"/>
      <c r="H3" s="59"/>
    </row>
    <row r="4" spans="1:8" s="60" customFormat="1" ht="31.5" x14ac:dyDescent="0.25">
      <c r="A4" s="72" t="s">
        <v>2</v>
      </c>
      <c r="B4" s="74" t="s">
        <v>335</v>
      </c>
      <c r="C4" s="73" t="s">
        <v>3</v>
      </c>
      <c r="D4" s="74" t="s">
        <v>298</v>
      </c>
      <c r="E4" s="73" t="s">
        <v>4</v>
      </c>
      <c r="F4" s="74" t="s">
        <v>326</v>
      </c>
      <c r="G4" s="58"/>
    </row>
    <row r="5" spans="1:8" s="60" customFormat="1" ht="94.5" x14ac:dyDescent="0.25">
      <c r="A5" s="72" t="s">
        <v>5</v>
      </c>
      <c r="B5" s="279" t="s">
        <v>340</v>
      </c>
      <c r="C5" s="279"/>
      <c r="D5" s="279"/>
      <c r="E5" s="72" t="s">
        <v>6</v>
      </c>
      <c r="F5" s="75" t="s">
        <v>341</v>
      </c>
      <c r="G5" s="58"/>
    </row>
    <row r="6" spans="1:8" s="57" customFormat="1" ht="12" x14ac:dyDescent="0.25">
      <c r="A6" s="254" t="s">
        <v>7</v>
      </c>
      <c r="B6" s="254"/>
      <c r="C6" s="254"/>
      <c r="D6" s="254"/>
      <c r="E6" s="254"/>
      <c r="F6" s="254"/>
      <c r="G6" s="58"/>
    </row>
    <row r="7" spans="1:8" s="57" customFormat="1" ht="42" x14ac:dyDescent="0.25">
      <c r="A7" s="72" t="s">
        <v>8</v>
      </c>
      <c r="B7" s="78" t="s">
        <v>342</v>
      </c>
      <c r="C7" s="72" t="s">
        <v>9</v>
      </c>
      <c r="D7" s="76" t="s">
        <v>343</v>
      </c>
      <c r="E7" s="72" t="s">
        <v>10</v>
      </c>
      <c r="F7" s="77" t="s">
        <v>305</v>
      </c>
      <c r="G7" s="58"/>
    </row>
    <row r="8" spans="1:8" s="57" customFormat="1" ht="42" x14ac:dyDescent="0.25">
      <c r="A8" s="72" t="s">
        <v>11</v>
      </c>
      <c r="B8" s="161" t="s">
        <v>336</v>
      </c>
      <c r="C8" s="72" t="s">
        <v>12</v>
      </c>
      <c r="D8" s="79" t="s">
        <v>344</v>
      </c>
      <c r="E8" s="72" t="s">
        <v>13</v>
      </c>
      <c r="F8" s="80" t="s">
        <v>306</v>
      </c>
      <c r="G8" s="58"/>
    </row>
    <row r="9" spans="1:8" s="57" customFormat="1" ht="21" x14ac:dyDescent="0.25">
      <c r="A9" s="72" t="s">
        <v>14</v>
      </c>
      <c r="B9" s="78" t="s">
        <v>342</v>
      </c>
      <c r="C9" s="72" t="s">
        <v>15</v>
      </c>
      <c r="D9" s="262" t="s">
        <v>373</v>
      </c>
      <c r="E9" s="262"/>
      <c r="F9" s="262"/>
      <c r="G9" s="58"/>
    </row>
    <row r="10" spans="1:8" s="57" customFormat="1" ht="42" x14ac:dyDescent="0.25">
      <c r="A10" s="72" t="s">
        <v>16</v>
      </c>
      <c r="B10" s="78" t="s">
        <v>301</v>
      </c>
      <c r="C10" s="72" t="s">
        <v>17</v>
      </c>
      <c r="D10" s="271" t="s">
        <v>298</v>
      </c>
      <c r="E10" s="272"/>
      <c r="F10" s="273"/>
      <c r="G10" s="58"/>
    </row>
    <row r="11" spans="1:8" s="57" customFormat="1" ht="25.5" customHeight="1" x14ac:dyDescent="0.25">
      <c r="A11" s="263" t="s">
        <v>18</v>
      </c>
      <c r="B11" s="254"/>
      <c r="C11" s="254"/>
      <c r="D11" s="254"/>
      <c r="E11" s="254"/>
      <c r="F11" s="254"/>
      <c r="G11" s="58"/>
    </row>
    <row r="12" spans="1:8" s="57" customFormat="1" ht="31.5" x14ac:dyDescent="0.25">
      <c r="A12" s="72" t="s">
        <v>19</v>
      </c>
      <c r="B12" s="81" t="s">
        <v>345</v>
      </c>
      <c r="C12" s="72" t="s">
        <v>20</v>
      </c>
      <c r="D12" s="81" t="s">
        <v>346</v>
      </c>
      <c r="E12" s="72" t="s">
        <v>21</v>
      </c>
      <c r="F12" s="81" t="s">
        <v>371</v>
      </c>
      <c r="G12" s="58"/>
    </row>
    <row r="13" spans="1:8" s="57" customFormat="1" ht="31.5" x14ac:dyDescent="0.25">
      <c r="A13" s="72" t="s">
        <v>22</v>
      </c>
      <c r="B13" s="81" t="s">
        <v>347</v>
      </c>
      <c r="C13" s="72" t="s">
        <v>23</v>
      </c>
      <c r="D13" s="81" t="s">
        <v>372</v>
      </c>
      <c r="E13" s="72" t="s">
        <v>332</v>
      </c>
      <c r="F13" s="81" t="s">
        <v>372</v>
      </c>
      <c r="G13" s="58"/>
      <c r="H13" s="61"/>
    </row>
    <row r="14" spans="1:8" s="57" customFormat="1" ht="31.5" x14ac:dyDescent="0.15">
      <c r="A14" s="72" t="s">
        <v>315</v>
      </c>
      <c r="B14" s="81" t="s">
        <v>348</v>
      </c>
      <c r="C14" s="186" t="s">
        <v>333</v>
      </c>
      <c r="D14" s="81" t="s">
        <v>372</v>
      </c>
      <c r="E14" s="72" t="s">
        <v>24</v>
      </c>
      <c r="F14" s="81" t="s">
        <v>357</v>
      </c>
      <c r="G14" s="58"/>
    </row>
    <row r="15" spans="1:8" s="57" customFormat="1" ht="22.5" x14ac:dyDescent="0.25">
      <c r="A15" s="72" t="s">
        <v>25</v>
      </c>
      <c r="B15" s="81" t="s">
        <v>351</v>
      </c>
      <c r="C15" s="72" t="s">
        <v>26</v>
      </c>
      <c r="D15" s="81" t="s">
        <v>349</v>
      </c>
      <c r="E15" s="72" t="s">
        <v>27</v>
      </c>
      <c r="F15" s="179" t="s">
        <v>350</v>
      </c>
      <c r="G15" s="58"/>
    </row>
    <row r="16" spans="1:8" s="57" customFormat="1" ht="37.5" customHeight="1" x14ac:dyDescent="0.25">
      <c r="A16" s="72" t="s">
        <v>28</v>
      </c>
      <c r="B16" s="81" t="s">
        <v>382</v>
      </c>
      <c r="C16" s="72" t="s">
        <v>29</v>
      </c>
      <c r="D16" s="81" t="s">
        <v>380</v>
      </c>
      <c r="E16" s="72" t="s">
        <v>30</v>
      </c>
      <c r="F16" s="81" t="s">
        <v>381</v>
      </c>
      <c r="G16" s="58"/>
    </row>
    <row r="17" spans="1:7" s="57" customFormat="1" ht="21" x14ac:dyDescent="0.25">
      <c r="A17" s="72" t="s">
        <v>31</v>
      </c>
      <c r="B17" s="81" t="s">
        <v>381</v>
      </c>
      <c r="C17" s="72" t="s">
        <v>32</v>
      </c>
      <c r="D17" s="264" t="s">
        <v>383</v>
      </c>
      <c r="E17" s="264"/>
      <c r="F17" s="264"/>
      <c r="G17" s="58"/>
    </row>
    <row r="18" spans="1:7" s="57" customFormat="1" ht="63" x14ac:dyDescent="0.25">
      <c r="A18" s="72" t="s">
        <v>33</v>
      </c>
      <c r="B18" s="81" t="s">
        <v>299</v>
      </c>
      <c r="C18" s="72" t="s">
        <v>34</v>
      </c>
      <c r="D18" s="82" t="s">
        <v>352</v>
      </c>
      <c r="E18" s="83" t="s">
        <v>35</v>
      </c>
      <c r="F18" s="78" t="s">
        <v>353</v>
      </c>
      <c r="G18" s="58"/>
    </row>
    <row r="19" spans="1:7" s="57" customFormat="1" ht="12" x14ac:dyDescent="0.25">
      <c r="A19" s="254" t="s">
        <v>36</v>
      </c>
      <c r="B19" s="254"/>
      <c r="C19" s="254"/>
      <c r="D19" s="254"/>
      <c r="E19" s="254"/>
      <c r="F19" s="254"/>
      <c r="G19" s="58"/>
    </row>
    <row r="20" spans="1:7" s="57" customFormat="1" ht="26.45" customHeight="1" x14ac:dyDescent="0.25">
      <c r="A20" s="265" t="s">
        <v>37</v>
      </c>
      <c r="B20" s="265"/>
      <c r="C20" s="266" t="str">
        <f>CONCATENATE(B12, " , ", D12, " , ", F12, " , ", B13, " , ", F13, " , ", B15, " , " )</f>
        <v xml:space="preserve">Office Unit No. 902 , 9th Floor , B Wing ,  Everest Nivara ,   , Village. Turbhe &amp; Bhosari , </v>
      </c>
      <c r="D20" s="266"/>
      <c r="E20" s="266"/>
      <c r="F20" s="266"/>
      <c r="G20" s="58"/>
    </row>
    <row r="21" spans="1:7" s="57" customFormat="1" ht="28.5" customHeight="1" x14ac:dyDescent="0.25">
      <c r="A21" s="265"/>
      <c r="B21" s="265"/>
      <c r="C21" s="266" t="str">
        <f>CONCATENATE(B12, " , ", D12, " , ", F12, " , ", B13, " ,"," LANDMARK - ", D15, " , ", F16, " , " )</f>
        <v xml:space="preserve">Office Unit No. 902 , 9th Floor , B Wing ,  Everest Nivara , LANDMARK - MIDC Main Road , Thane , </v>
      </c>
      <c r="D21" s="266"/>
      <c r="E21" s="266"/>
      <c r="F21" s="266"/>
      <c r="G21" s="58"/>
    </row>
    <row r="22" spans="1:7" s="57" customFormat="1" ht="12" x14ac:dyDescent="0.25">
      <c r="A22" s="265"/>
      <c r="B22" s="265"/>
      <c r="C22" s="266" t="str">
        <f>CONCATENATE(D16, " , ", B17, " , ", B16, " , ", )</f>
        <v xml:space="preserve">Turbhe MIDC , Thane , 400 705. , </v>
      </c>
      <c r="D22" s="266"/>
      <c r="E22" s="266"/>
      <c r="F22" s="77"/>
      <c r="G22" s="58"/>
    </row>
    <row r="23" spans="1:7" s="57" customFormat="1" ht="12" x14ac:dyDescent="0.25">
      <c r="A23" s="254" t="s">
        <v>38</v>
      </c>
      <c r="B23" s="254"/>
      <c r="C23" s="254"/>
      <c r="D23" s="254"/>
      <c r="E23" s="254"/>
      <c r="F23" s="254"/>
      <c r="G23" s="58"/>
    </row>
    <row r="24" spans="1:7" s="57" customFormat="1" ht="27" customHeight="1" x14ac:dyDescent="0.25">
      <c r="A24" s="72" t="s">
        <v>39</v>
      </c>
      <c r="B24" s="267" t="s">
        <v>384</v>
      </c>
      <c r="C24" s="268"/>
      <c r="D24" s="268"/>
      <c r="E24" s="268"/>
      <c r="F24" s="268"/>
      <c r="G24" s="58"/>
    </row>
    <row r="25" spans="1:7" s="57" customFormat="1" ht="42" x14ac:dyDescent="0.25">
      <c r="A25" s="72" t="s">
        <v>40</v>
      </c>
      <c r="B25" s="269" t="s">
        <v>385</v>
      </c>
      <c r="C25" s="269"/>
      <c r="D25" s="269"/>
      <c r="E25" s="269"/>
      <c r="F25" s="269"/>
      <c r="G25" s="58"/>
    </row>
    <row r="26" spans="1:7" s="57" customFormat="1" ht="12" x14ac:dyDescent="0.25">
      <c r="A26" s="254" t="s">
        <v>41</v>
      </c>
      <c r="B26" s="254"/>
      <c r="C26" s="254"/>
      <c r="D26" s="254"/>
      <c r="E26" s="254"/>
      <c r="F26" s="254"/>
      <c r="G26" s="58"/>
    </row>
    <row r="27" spans="1:7" s="57" customFormat="1" ht="12" x14ac:dyDescent="0.25">
      <c r="A27" s="72" t="s">
        <v>42</v>
      </c>
      <c r="B27" s="116" t="s">
        <v>43</v>
      </c>
      <c r="C27" s="116" t="s">
        <v>44</v>
      </c>
      <c r="D27" s="116" t="s">
        <v>45</v>
      </c>
      <c r="E27" s="116" t="s">
        <v>46</v>
      </c>
      <c r="F27" s="270"/>
      <c r="G27" s="58"/>
    </row>
    <row r="28" spans="1:7" s="57" customFormat="1" ht="21" x14ac:dyDescent="0.25">
      <c r="A28" s="72" t="s">
        <v>47</v>
      </c>
      <c r="B28" s="84" t="s">
        <v>300</v>
      </c>
      <c r="C28" s="85" t="s">
        <v>300</v>
      </c>
      <c r="D28" s="85" t="s">
        <v>300</v>
      </c>
      <c r="E28" s="84" t="s">
        <v>300</v>
      </c>
      <c r="F28" s="270"/>
      <c r="G28" s="58"/>
    </row>
    <row r="29" spans="1:7" s="57" customFormat="1" ht="21" customHeight="1" x14ac:dyDescent="0.25">
      <c r="A29" s="72" t="s">
        <v>48</v>
      </c>
      <c r="B29" s="84" t="s">
        <v>359</v>
      </c>
      <c r="C29" s="85" t="s">
        <v>358</v>
      </c>
      <c r="D29" s="84" t="s">
        <v>350</v>
      </c>
      <c r="E29" s="84" t="s">
        <v>368</v>
      </c>
      <c r="F29" s="270"/>
      <c r="G29" s="58"/>
    </row>
    <row r="30" spans="1:7" s="57" customFormat="1" ht="22.5" x14ac:dyDescent="0.25">
      <c r="A30" s="72" t="s">
        <v>49</v>
      </c>
      <c r="B30" s="84" t="s">
        <v>356</v>
      </c>
      <c r="C30" s="84" t="s">
        <v>355</v>
      </c>
      <c r="D30" s="84" t="s">
        <v>354</v>
      </c>
      <c r="E30" s="84" t="s">
        <v>355</v>
      </c>
      <c r="F30" s="270"/>
      <c r="G30" s="58"/>
    </row>
    <row r="31" spans="1:7" s="57" customFormat="1" ht="24.6" customHeight="1" x14ac:dyDescent="0.25">
      <c r="A31" s="72" t="s">
        <v>50</v>
      </c>
      <c r="B31" s="84" t="s">
        <v>302</v>
      </c>
      <c r="C31" s="84" t="s">
        <v>302</v>
      </c>
      <c r="D31" s="84" t="s">
        <v>300</v>
      </c>
      <c r="E31" s="84" t="s">
        <v>302</v>
      </c>
      <c r="F31" s="270"/>
      <c r="G31" s="58"/>
    </row>
    <row r="32" spans="1:7" s="57" customFormat="1" ht="42" x14ac:dyDescent="0.25">
      <c r="A32" s="72" t="s">
        <v>51</v>
      </c>
      <c r="B32" s="201" t="s">
        <v>298</v>
      </c>
      <c r="C32" s="201"/>
      <c r="D32" s="201"/>
      <c r="E32" s="201"/>
      <c r="F32" s="201"/>
      <c r="G32" s="58"/>
    </row>
    <row r="33" spans="1:7" s="57" customFormat="1" ht="12" x14ac:dyDescent="0.25">
      <c r="A33" s="254" t="s">
        <v>52</v>
      </c>
      <c r="B33" s="254"/>
      <c r="C33" s="254"/>
      <c r="D33" s="254"/>
      <c r="E33" s="254"/>
      <c r="F33" s="254"/>
      <c r="G33" s="58"/>
    </row>
    <row r="34" spans="1:7" s="57" customFormat="1" ht="57" customHeight="1" x14ac:dyDescent="0.25">
      <c r="A34" s="72" t="s">
        <v>53</v>
      </c>
      <c r="B34" s="86" t="s">
        <v>386</v>
      </c>
      <c r="C34" s="72" t="s">
        <v>54</v>
      </c>
      <c r="D34" s="213" t="str">
        <f>B34</f>
        <v>Mr. Kharatilal khanna.</v>
      </c>
      <c r="E34" s="213"/>
      <c r="F34" s="213"/>
      <c r="G34" s="58"/>
    </row>
    <row r="35" spans="1:7" s="57" customFormat="1" ht="42" x14ac:dyDescent="0.25">
      <c r="A35" s="72" t="s">
        <v>55</v>
      </c>
      <c r="B35" s="87" t="s">
        <v>301</v>
      </c>
      <c r="C35" s="72" t="s">
        <v>56</v>
      </c>
      <c r="D35" s="255" t="s">
        <v>387</v>
      </c>
      <c r="E35" s="256"/>
      <c r="F35" s="257"/>
      <c r="G35" s="58"/>
    </row>
    <row r="36" spans="1:7" s="57" customFormat="1" ht="42" x14ac:dyDescent="0.25">
      <c r="A36" s="72" t="s">
        <v>57</v>
      </c>
      <c r="B36" s="87" t="s">
        <v>388</v>
      </c>
      <c r="C36" s="72" t="s">
        <v>58</v>
      </c>
      <c r="D36" s="255" t="s">
        <v>361</v>
      </c>
      <c r="E36" s="256"/>
      <c r="F36" s="257"/>
      <c r="G36" s="58"/>
    </row>
    <row r="37" spans="1:7" s="57" customFormat="1" ht="54" customHeight="1" x14ac:dyDescent="0.25">
      <c r="A37" s="72" t="s">
        <v>59</v>
      </c>
      <c r="B37" s="87" t="s">
        <v>360</v>
      </c>
      <c r="C37" s="72" t="s">
        <v>60</v>
      </c>
      <c r="D37" s="255"/>
      <c r="E37" s="256"/>
      <c r="F37" s="257"/>
      <c r="G37" s="58"/>
    </row>
    <row r="38" spans="1:7" s="57" customFormat="1" ht="12" x14ac:dyDescent="0.25">
      <c r="A38" s="254" t="s">
        <v>61</v>
      </c>
      <c r="B38" s="254"/>
      <c r="C38" s="254"/>
      <c r="D38" s="254"/>
      <c r="E38" s="254"/>
      <c r="F38" s="254"/>
      <c r="G38" s="56"/>
    </row>
    <row r="39" spans="1:7" s="57" customFormat="1" ht="31.5" x14ac:dyDescent="0.25">
      <c r="A39" s="88" t="s">
        <v>62</v>
      </c>
      <c r="B39" s="77" t="s">
        <v>361</v>
      </c>
      <c r="C39" s="89" t="s">
        <v>63</v>
      </c>
      <c r="D39" s="80" t="s">
        <v>361</v>
      </c>
      <c r="E39" s="89" t="s">
        <v>64</v>
      </c>
      <c r="F39" s="136" t="s">
        <v>362</v>
      </c>
      <c r="G39" s="56"/>
    </row>
    <row r="40" spans="1:7" s="57" customFormat="1" ht="33.75" x14ac:dyDescent="0.25">
      <c r="A40" s="72" t="s">
        <v>65</v>
      </c>
      <c r="B40" s="77" t="s">
        <v>363</v>
      </c>
      <c r="C40" s="72" t="s">
        <v>66</v>
      </c>
      <c r="D40" s="84" t="s">
        <v>389</v>
      </c>
      <c r="E40" s="72" t="s">
        <v>67</v>
      </c>
      <c r="F40" s="90" t="str">
        <f>F5</f>
        <v>Mr. Mukesh Bajaj    ( Mob No. 9821211127)</v>
      </c>
      <c r="G40" s="62"/>
    </row>
    <row r="41" spans="1:7" s="57" customFormat="1" ht="63" x14ac:dyDescent="0.25">
      <c r="A41" s="72" t="s">
        <v>68</v>
      </c>
      <c r="B41" s="187" t="s">
        <v>357</v>
      </c>
      <c r="C41" s="72" t="s">
        <v>69</v>
      </c>
      <c r="D41" s="84" t="s">
        <v>330</v>
      </c>
      <c r="E41" s="72" t="s">
        <v>70</v>
      </c>
      <c r="F41" s="90" t="s">
        <v>307</v>
      </c>
      <c r="G41" s="62"/>
    </row>
    <row r="42" spans="1:7" s="57" customFormat="1" ht="42" x14ac:dyDescent="0.25">
      <c r="A42" s="72" t="s">
        <v>71</v>
      </c>
      <c r="B42" s="77" t="s">
        <v>318</v>
      </c>
      <c r="C42" s="72" t="s">
        <v>72</v>
      </c>
      <c r="D42" s="84" t="s">
        <v>331</v>
      </c>
      <c r="E42" s="72" t="s">
        <v>73</v>
      </c>
      <c r="F42" s="90" t="s">
        <v>364</v>
      </c>
      <c r="G42" s="62"/>
    </row>
    <row r="43" spans="1:7" s="57" customFormat="1" ht="31.5" x14ac:dyDescent="0.25">
      <c r="A43" s="72" t="s">
        <v>74</v>
      </c>
      <c r="B43" s="77" t="s">
        <v>337</v>
      </c>
      <c r="C43" s="72" t="s">
        <v>75</v>
      </c>
      <c r="D43" s="84" t="s">
        <v>329</v>
      </c>
      <c r="E43" s="72" t="s">
        <v>76</v>
      </c>
      <c r="F43" s="90" t="s">
        <v>302</v>
      </c>
      <c r="G43" s="62"/>
    </row>
    <row r="44" spans="1:7" s="57" customFormat="1" ht="12" x14ac:dyDescent="0.25">
      <c r="A44" s="254" t="s">
        <v>77</v>
      </c>
      <c r="B44" s="254"/>
      <c r="C44" s="254"/>
      <c r="D44" s="254"/>
      <c r="E44" s="254"/>
      <c r="F44" s="254"/>
      <c r="G44" s="58"/>
    </row>
    <row r="45" spans="1:7" s="57" customFormat="1" ht="42" x14ac:dyDescent="0.25">
      <c r="A45" s="72" t="s">
        <v>78</v>
      </c>
      <c r="B45" s="185" t="s">
        <v>337</v>
      </c>
      <c r="C45" s="72" t="s">
        <v>79</v>
      </c>
      <c r="D45" s="84" t="s">
        <v>337</v>
      </c>
      <c r="E45" s="72" t="s">
        <v>80</v>
      </c>
      <c r="F45" s="84" t="s">
        <v>365</v>
      </c>
      <c r="G45" s="58"/>
    </row>
    <row r="46" spans="1:7" s="57" customFormat="1" ht="31.5" x14ac:dyDescent="0.25">
      <c r="A46" s="72" t="s">
        <v>81</v>
      </c>
      <c r="B46" s="91" t="s">
        <v>301</v>
      </c>
      <c r="C46" s="72" t="s">
        <v>82</v>
      </c>
      <c r="D46" s="258" t="s">
        <v>298</v>
      </c>
      <c r="E46" s="259"/>
      <c r="F46" s="260"/>
      <c r="G46" s="58"/>
    </row>
    <row r="47" spans="1:7" s="57" customFormat="1" ht="73.5" x14ac:dyDescent="0.25">
      <c r="A47" s="72" t="s">
        <v>83</v>
      </c>
      <c r="B47" s="91" t="s">
        <v>301</v>
      </c>
      <c r="C47" s="72" t="s">
        <v>84</v>
      </c>
      <c r="D47" s="84" t="s">
        <v>308</v>
      </c>
      <c r="E47" s="172" t="s">
        <v>323</v>
      </c>
      <c r="F47" s="184">
        <v>0.5</v>
      </c>
      <c r="G47" s="58"/>
    </row>
    <row r="48" spans="1:7" s="57" customFormat="1" ht="26.45" customHeight="1" x14ac:dyDescent="0.25">
      <c r="A48" s="217" t="s">
        <v>85</v>
      </c>
      <c r="B48" s="217"/>
      <c r="C48" s="217"/>
      <c r="D48" s="217"/>
      <c r="E48" s="217"/>
      <c r="F48" s="217"/>
      <c r="G48" s="58"/>
    </row>
    <row r="49" spans="1:7" s="57" customFormat="1" ht="12" x14ac:dyDescent="0.25">
      <c r="A49" s="201" t="s">
        <v>309</v>
      </c>
      <c r="B49" s="201"/>
      <c r="C49" s="201"/>
      <c r="D49" s="201"/>
      <c r="E49" s="201"/>
      <c r="F49" s="201"/>
      <c r="G49" s="58"/>
    </row>
    <row r="50" spans="1:7" s="57" customFormat="1" ht="12" x14ac:dyDescent="0.25">
      <c r="A50" s="201"/>
      <c r="B50" s="201"/>
      <c r="C50" s="201"/>
      <c r="D50" s="201"/>
      <c r="E50" s="201"/>
      <c r="F50" s="201"/>
      <c r="G50" s="58"/>
    </row>
    <row r="51" spans="1:7" s="57" customFormat="1" ht="12" x14ac:dyDescent="0.25">
      <c r="A51" s="203" t="s">
        <v>86</v>
      </c>
      <c r="B51" s="203"/>
      <c r="C51" s="203"/>
      <c r="D51" s="203"/>
      <c r="E51" s="203"/>
      <c r="F51" s="203"/>
      <c r="G51" s="58"/>
    </row>
    <row r="52" spans="1:7" s="57" customFormat="1" ht="24" customHeight="1" x14ac:dyDescent="0.25">
      <c r="A52" s="252" t="s">
        <v>87</v>
      </c>
      <c r="B52" s="252"/>
      <c r="C52" s="253" t="s">
        <v>302</v>
      </c>
      <c r="D52" s="253"/>
      <c r="E52" s="253"/>
      <c r="F52" s="253"/>
      <c r="G52" s="58"/>
    </row>
    <row r="53" spans="1:7" s="57" customFormat="1" ht="24.95" customHeight="1" x14ac:dyDescent="0.25">
      <c r="A53" s="252" t="s">
        <v>88</v>
      </c>
      <c r="B53" s="252"/>
      <c r="C53" s="253" t="s">
        <v>303</v>
      </c>
      <c r="D53" s="253"/>
      <c r="E53" s="253"/>
      <c r="F53" s="253"/>
      <c r="G53" s="58"/>
    </row>
    <row r="54" spans="1:7" s="57" customFormat="1" ht="24" customHeight="1" x14ac:dyDescent="0.25">
      <c r="A54" s="252" t="s">
        <v>89</v>
      </c>
      <c r="B54" s="252"/>
      <c r="C54" s="253" t="s">
        <v>301</v>
      </c>
      <c r="D54" s="253"/>
      <c r="E54" s="253"/>
      <c r="F54" s="253"/>
      <c r="G54" s="58"/>
    </row>
    <row r="55" spans="1:7" s="57" customFormat="1" ht="12" x14ac:dyDescent="0.25">
      <c r="A55" s="203" t="s">
        <v>90</v>
      </c>
      <c r="B55" s="203"/>
      <c r="C55" s="203"/>
      <c r="D55" s="203"/>
      <c r="E55" s="203"/>
      <c r="F55" s="203"/>
      <c r="G55" s="58"/>
    </row>
    <row r="56" spans="1:7" s="57" customFormat="1" ht="12" x14ac:dyDescent="0.25">
      <c r="A56" s="247" t="s">
        <v>91</v>
      </c>
      <c r="B56" s="247"/>
      <c r="C56" s="247"/>
      <c r="D56" s="247"/>
      <c r="E56" s="247"/>
      <c r="F56" s="247"/>
      <c r="G56" s="58"/>
    </row>
    <row r="57" spans="1:7" s="57" customFormat="1" ht="68.25" customHeight="1" x14ac:dyDescent="0.25">
      <c r="A57" s="92"/>
      <c r="B57" s="93" t="s">
        <v>92</v>
      </c>
      <c r="C57" s="94" t="s">
        <v>93</v>
      </c>
      <c r="D57" s="94" t="s">
        <v>94</v>
      </c>
      <c r="E57" s="94" t="s">
        <v>95</v>
      </c>
      <c r="F57" s="92"/>
      <c r="G57" s="58"/>
    </row>
    <row r="58" spans="1:7" s="57" customFormat="1" ht="12" x14ac:dyDescent="0.2">
      <c r="A58" s="92"/>
      <c r="B58" s="95" t="s">
        <v>96</v>
      </c>
      <c r="C58" s="96">
        <f>Summary!H9</f>
        <v>7081</v>
      </c>
      <c r="D58" s="96">
        <f>Summary!I9</f>
        <v>8497.1999999999989</v>
      </c>
      <c r="E58" s="96">
        <f>Summary!K9</f>
        <v>10621.5</v>
      </c>
      <c r="F58" s="92"/>
      <c r="G58" s="58"/>
    </row>
    <row r="59" spans="1:7" s="57" customFormat="1" ht="12" x14ac:dyDescent="0.2">
      <c r="A59" s="92"/>
      <c r="B59" s="95" t="s">
        <v>97</v>
      </c>
      <c r="C59" s="96"/>
      <c r="D59" s="96"/>
      <c r="E59" s="96"/>
      <c r="F59" s="92"/>
      <c r="G59" s="58"/>
    </row>
    <row r="60" spans="1:7" s="57" customFormat="1" ht="18" customHeight="1" x14ac:dyDescent="0.2">
      <c r="A60" s="92"/>
      <c r="B60" s="95" t="s">
        <v>98</v>
      </c>
      <c r="C60" s="189">
        <f>Summary!H5</f>
        <v>7107.3679999999995</v>
      </c>
      <c r="D60" s="189">
        <f>Summary!I5</f>
        <v>8528.8415999999997</v>
      </c>
      <c r="E60" s="189">
        <f>Summary!K5</f>
        <v>10661.052</v>
      </c>
      <c r="F60" s="189"/>
      <c r="G60" s="58"/>
    </row>
    <row r="61" spans="1:7" s="57" customFormat="1" ht="46.9" customHeight="1" x14ac:dyDescent="0.2">
      <c r="A61" s="92"/>
      <c r="B61" s="98" t="s">
        <v>312</v>
      </c>
      <c r="C61" s="99" t="s">
        <v>96</v>
      </c>
      <c r="D61" s="99" t="s">
        <v>96</v>
      </c>
      <c r="E61" s="99" t="s">
        <v>96</v>
      </c>
      <c r="F61" s="92"/>
      <c r="G61" s="58"/>
    </row>
    <row r="62" spans="1:7" s="57" customFormat="1" ht="25.9" customHeight="1" x14ac:dyDescent="0.15">
      <c r="A62" s="92"/>
      <c r="B62" s="100" t="s">
        <v>99</v>
      </c>
      <c r="C62" s="170">
        <f>C59</f>
        <v>0</v>
      </c>
      <c r="D62" s="171">
        <f>Summary!J7</f>
        <v>0</v>
      </c>
      <c r="E62" s="169">
        <v>10622</v>
      </c>
      <c r="F62" s="92"/>
      <c r="G62" s="58"/>
    </row>
    <row r="63" spans="1:7" s="57" customFormat="1" ht="17.45" customHeight="1" x14ac:dyDescent="0.2">
      <c r="A63" s="92"/>
      <c r="B63" s="101" t="s">
        <v>100</v>
      </c>
      <c r="C63" s="102"/>
      <c r="D63" s="97">
        <v>0</v>
      </c>
      <c r="E63" s="174">
        <v>9000</v>
      </c>
      <c r="F63" s="92"/>
      <c r="G63" s="58"/>
    </row>
    <row r="64" spans="1:7" s="57" customFormat="1" ht="12" x14ac:dyDescent="0.15">
      <c r="A64" s="92"/>
      <c r="B64" s="101" t="s">
        <v>101</v>
      </c>
      <c r="C64" s="103">
        <f>C62*C63</f>
        <v>0</v>
      </c>
      <c r="D64" s="104">
        <f>D62*D63</f>
        <v>0</v>
      </c>
      <c r="E64" s="168">
        <f>E62*E63</f>
        <v>95598000</v>
      </c>
      <c r="F64" s="92"/>
      <c r="G64" s="58"/>
    </row>
    <row r="65" spans="1:7" s="57" customFormat="1" ht="47.25" customHeight="1" x14ac:dyDescent="0.2">
      <c r="A65" s="92"/>
      <c r="B65" s="105" t="s">
        <v>102</v>
      </c>
      <c r="C65" s="106">
        <f>E64</f>
        <v>95598000</v>
      </c>
      <c r="D65" s="105" t="s">
        <v>103</v>
      </c>
      <c r="E65" s="261" t="str">
        <f xml:space="preserve"> [1]!RsWords(E64)</f>
        <v>Rupees Nine Crore Fifty Five Lakh(s) Ninety Eight Thousand Only</v>
      </c>
      <c r="F65" s="261"/>
      <c r="G65" s="58"/>
    </row>
    <row r="66" spans="1:7" s="57" customFormat="1" ht="30" customHeight="1" x14ac:dyDescent="0.25">
      <c r="A66" s="116" t="s">
        <v>104</v>
      </c>
      <c r="B66" s="249" t="s">
        <v>390</v>
      </c>
      <c r="C66" s="249"/>
      <c r="D66" s="249"/>
      <c r="E66" s="249"/>
      <c r="F66" s="249"/>
      <c r="G66" s="58"/>
    </row>
    <row r="67" spans="1:7" s="57" customFormat="1" ht="22.9" customHeight="1" x14ac:dyDescent="0.25">
      <c r="A67" s="250" t="s">
        <v>105</v>
      </c>
      <c r="B67" s="250"/>
      <c r="C67" s="250"/>
      <c r="D67" s="250"/>
      <c r="E67" s="250"/>
      <c r="F67" s="250"/>
      <c r="G67" s="58"/>
    </row>
    <row r="68" spans="1:7" s="57" customFormat="1" ht="12" x14ac:dyDescent="0.25">
      <c r="A68" s="107" t="s">
        <v>106</v>
      </c>
      <c r="B68" s="251" t="s">
        <v>107</v>
      </c>
      <c r="C68" s="251"/>
      <c r="D68" s="251"/>
      <c r="E68" s="251"/>
      <c r="F68" s="107" t="s">
        <v>108</v>
      </c>
      <c r="G68" s="58"/>
    </row>
    <row r="69" spans="1:7" s="57" customFormat="1" ht="12" x14ac:dyDescent="0.25">
      <c r="A69" s="107">
        <v>1</v>
      </c>
      <c r="B69" s="244" t="s">
        <v>325</v>
      </c>
      <c r="C69" s="244"/>
      <c r="D69" s="244"/>
      <c r="E69" s="244"/>
      <c r="F69" s="108" t="s">
        <v>372</v>
      </c>
      <c r="G69" s="58"/>
    </row>
    <row r="70" spans="1:7" s="57" customFormat="1" ht="12" x14ac:dyDescent="0.25">
      <c r="A70" s="107">
        <v>2</v>
      </c>
      <c r="F70" s="108"/>
      <c r="G70" s="58"/>
    </row>
    <row r="71" spans="1:7" s="57" customFormat="1" ht="12" x14ac:dyDescent="0.25">
      <c r="A71" s="107">
        <v>3</v>
      </c>
      <c r="B71" s="244"/>
      <c r="C71" s="244"/>
      <c r="D71" s="244"/>
      <c r="E71" s="244"/>
      <c r="F71" s="108"/>
      <c r="G71" s="58"/>
    </row>
    <row r="72" spans="1:7" s="57" customFormat="1" ht="12" x14ac:dyDescent="0.25">
      <c r="A72" s="107">
        <v>4</v>
      </c>
      <c r="B72" s="244"/>
      <c r="C72" s="244"/>
      <c r="D72" s="244"/>
      <c r="E72" s="244"/>
      <c r="F72" s="108"/>
      <c r="G72" s="58"/>
    </row>
    <row r="73" spans="1:7" s="57" customFormat="1" ht="12" x14ac:dyDescent="0.25">
      <c r="A73" s="107"/>
      <c r="B73" s="247" t="s">
        <v>109</v>
      </c>
      <c r="C73" s="247"/>
      <c r="D73" s="247"/>
      <c r="E73" s="247"/>
      <c r="F73" s="109" t="s">
        <v>372</v>
      </c>
      <c r="G73" s="58"/>
    </row>
    <row r="74" spans="1:7" s="57" customFormat="1" ht="12" x14ac:dyDescent="0.25">
      <c r="A74" s="203" t="s">
        <v>110</v>
      </c>
      <c r="B74" s="203"/>
      <c r="C74" s="203"/>
      <c r="D74" s="203"/>
      <c r="E74" s="203"/>
      <c r="F74" s="203"/>
      <c r="G74" s="58"/>
    </row>
    <row r="75" spans="1:7" s="57" customFormat="1" ht="24.6" customHeight="1" x14ac:dyDescent="0.25">
      <c r="A75" s="107" t="s">
        <v>111</v>
      </c>
      <c r="B75" s="110">
        <f>E64</f>
        <v>95598000</v>
      </c>
      <c r="C75" s="111" t="s">
        <v>112</v>
      </c>
      <c r="D75" s="248"/>
      <c r="E75" s="248"/>
      <c r="F75" s="248"/>
      <c r="G75" s="58"/>
    </row>
    <row r="76" spans="1:7" s="57" customFormat="1" ht="22.5" x14ac:dyDescent="0.25">
      <c r="A76" s="107" t="s">
        <v>113</v>
      </c>
      <c r="B76" s="112">
        <v>0</v>
      </c>
      <c r="C76" s="111" t="s">
        <v>114</v>
      </c>
      <c r="D76" s="248"/>
      <c r="E76" s="248"/>
      <c r="F76" s="248"/>
      <c r="G76" s="58"/>
    </row>
    <row r="77" spans="1:7" s="57" customFormat="1" ht="31.5" x14ac:dyDescent="0.25">
      <c r="A77" s="111" t="s">
        <v>115</v>
      </c>
      <c r="B77" s="112">
        <f>B75+B76</f>
        <v>95598000</v>
      </c>
      <c r="C77" s="111" t="s">
        <v>116</v>
      </c>
      <c r="D77" s="245" t="str">
        <f xml:space="preserve">  [1]!RsWords(B77)</f>
        <v>Rupees Nine Crore Fifty Five Lakh(s) Ninety Eight Thousand Only</v>
      </c>
      <c r="E77" s="245"/>
      <c r="F77" s="245"/>
      <c r="G77" s="58"/>
    </row>
    <row r="78" spans="1:7" s="57" customFormat="1" ht="21" x14ac:dyDescent="0.25">
      <c r="A78" s="111" t="s">
        <v>117</v>
      </c>
      <c r="B78" s="112">
        <f>B77*0.9</f>
        <v>86038200</v>
      </c>
      <c r="C78" s="116" t="s">
        <v>118</v>
      </c>
      <c r="D78" s="113">
        <f>B77*0.8</f>
        <v>76478400</v>
      </c>
      <c r="E78" s="236"/>
      <c r="F78" s="237"/>
      <c r="G78" s="58"/>
    </row>
    <row r="79" spans="1:7" s="57" customFormat="1" ht="12" x14ac:dyDescent="0.25">
      <c r="A79" s="203" t="s">
        <v>119</v>
      </c>
      <c r="B79" s="203"/>
      <c r="C79" s="203"/>
      <c r="D79" s="203"/>
      <c r="E79" s="203"/>
      <c r="F79" s="203"/>
      <c r="G79" s="58"/>
    </row>
    <row r="80" spans="1:7" s="57" customFormat="1" ht="67.5" customHeight="1" x14ac:dyDescent="0.25">
      <c r="A80" s="116" t="s">
        <v>120</v>
      </c>
      <c r="B80" s="160">
        <f>B77/12*5%</f>
        <v>398325</v>
      </c>
      <c r="C80" s="116" t="s">
        <v>121</v>
      </c>
      <c r="D80" s="182" t="s">
        <v>372</v>
      </c>
      <c r="E80" s="116" t="s">
        <v>122</v>
      </c>
      <c r="F80" s="114">
        <f>Summary!J9*2500</f>
        <v>21242999.999999996</v>
      </c>
      <c r="G80" s="58"/>
    </row>
    <row r="81" spans="1:7" s="57" customFormat="1" ht="23.25" customHeight="1" x14ac:dyDescent="0.25">
      <c r="A81" s="203" t="s">
        <v>123</v>
      </c>
      <c r="B81" s="203"/>
      <c r="C81" s="203"/>
      <c r="D81" s="203"/>
      <c r="E81" s="203"/>
      <c r="F81" s="203"/>
      <c r="G81" s="58"/>
    </row>
    <row r="82" spans="1:7" s="63" customFormat="1" ht="41.25" customHeight="1" x14ac:dyDescent="0.25">
      <c r="A82" s="116"/>
      <c r="B82" s="115" t="s">
        <v>124</v>
      </c>
      <c r="C82" s="116" t="s">
        <v>125</v>
      </c>
      <c r="D82" s="115" t="s">
        <v>126</v>
      </c>
      <c r="E82" s="246" t="s">
        <v>127</v>
      </c>
      <c r="F82" s="246"/>
      <c r="G82" s="58"/>
    </row>
    <row r="83" spans="1:7" s="57" customFormat="1" ht="22.5" x14ac:dyDescent="0.25">
      <c r="A83" s="107" t="s">
        <v>112</v>
      </c>
      <c r="B83" s="107" t="s">
        <v>128</v>
      </c>
      <c r="C83" s="84">
        <v>1</v>
      </c>
      <c r="D83" s="85">
        <v>0</v>
      </c>
      <c r="E83" s="244" t="s">
        <v>366</v>
      </c>
      <c r="F83" s="244"/>
      <c r="G83" s="58"/>
    </row>
    <row r="84" spans="1:7" s="57" customFormat="1" ht="33.75" x14ac:dyDescent="0.25">
      <c r="A84" s="107" t="s">
        <v>114</v>
      </c>
      <c r="B84" s="107" t="s">
        <v>129</v>
      </c>
      <c r="C84" s="84">
        <v>1</v>
      </c>
      <c r="D84" s="85">
        <v>1</v>
      </c>
      <c r="E84" s="244"/>
      <c r="F84" s="244"/>
      <c r="G84" s="58"/>
    </row>
    <row r="85" spans="1:7" s="57" customFormat="1" ht="12" x14ac:dyDescent="0.25">
      <c r="A85" s="107" t="s">
        <v>130</v>
      </c>
      <c r="B85" s="107" t="s">
        <v>131</v>
      </c>
      <c r="C85" s="84">
        <v>10</v>
      </c>
      <c r="D85" s="85">
        <v>0</v>
      </c>
      <c r="E85" s="244"/>
      <c r="F85" s="244"/>
      <c r="G85" s="58"/>
    </row>
    <row r="86" spans="1:7" s="57" customFormat="1" ht="22.5" x14ac:dyDescent="0.25">
      <c r="A86" s="107" t="s">
        <v>132</v>
      </c>
      <c r="B86" s="107" t="s">
        <v>133</v>
      </c>
      <c r="C86" s="84">
        <v>0</v>
      </c>
      <c r="D86" s="85">
        <v>10</v>
      </c>
      <c r="E86" s="244"/>
      <c r="F86" s="244"/>
      <c r="G86" s="58"/>
    </row>
    <row r="87" spans="1:7" s="57" customFormat="1" ht="21" x14ac:dyDescent="0.25">
      <c r="A87" s="116" t="s">
        <v>134</v>
      </c>
      <c r="B87" s="116" t="s">
        <v>135</v>
      </c>
      <c r="C87" s="77">
        <f>SUM(C83:C86)</f>
        <v>12</v>
      </c>
      <c r="D87" s="80">
        <f>SUM(D83:D86)</f>
        <v>11</v>
      </c>
      <c r="E87" s="244"/>
      <c r="F87" s="244"/>
      <c r="G87" s="58"/>
    </row>
    <row r="88" spans="1:7" s="57" customFormat="1" ht="24.95" customHeight="1" x14ac:dyDescent="0.25">
      <c r="A88" s="235" t="s">
        <v>136</v>
      </c>
      <c r="B88" s="203"/>
      <c r="C88" s="203"/>
      <c r="D88" s="203"/>
      <c r="E88" s="203"/>
      <c r="F88" s="203"/>
      <c r="G88" s="58"/>
    </row>
    <row r="89" spans="1:7" s="57" customFormat="1" ht="24.95" customHeight="1" x14ac:dyDescent="0.25">
      <c r="A89" s="238" t="s">
        <v>137</v>
      </c>
      <c r="B89" s="239"/>
      <c r="C89" s="240"/>
      <c r="D89" s="241" t="s">
        <v>310</v>
      </c>
      <c r="E89" s="242"/>
      <c r="F89" s="243"/>
      <c r="G89" s="58"/>
    </row>
    <row r="90" spans="1:7" s="57" customFormat="1" ht="63" x14ac:dyDescent="0.25">
      <c r="A90" s="115" t="s">
        <v>106</v>
      </c>
      <c r="B90" s="117" t="s">
        <v>138</v>
      </c>
      <c r="C90" s="117" t="s">
        <v>139</v>
      </c>
      <c r="D90" s="117" t="s">
        <v>140</v>
      </c>
      <c r="E90" s="117" t="s">
        <v>141</v>
      </c>
      <c r="F90" s="72" t="s">
        <v>142</v>
      </c>
      <c r="G90" s="58"/>
    </row>
    <row r="91" spans="1:7" s="57" customFormat="1" ht="12" x14ac:dyDescent="0.25">
      <c r="A91" s="118">
        <v>1</v>
      </c>
      <c r="B91" s="107" t="s">
        <v>143</v>
      </c>
      <c r="C91" s="134">
        <v>0.35</v>
      </c>
      <c r="D91" s="183" t="s">
        <v>310</v>
      </c>
      <c r="E91" s="119">
        <f>IF((D91="COMPLETED"), 35%, 0%)</f>
        <v>0.35</v>
      </c>
      <c r="F91" s="120"/>
      <c r="G91" s="58"/>
    </row>
    <row r="92" spans="1:7" s="57" customFormat="1" ht="22.5" x14ac:dyDescent="0.25">
      <c r="A92" s="118">
        <v>2</v>
      </c>
      <c r="B92" s="107" t="s">
        <v>144</v>
      </c>
      <c r="C92" s="134">
        <v>0.35</v>
      </c>
      <c r="D92" s="85">
        <v>11</v>
      </c>
      <c r="E92" s="121">
        <f>IF(D92&gt;($D$84+$D$85+$D$86),"ERROR, pls check", D92/($D$84+$D$85+$D$86)*C92)</f>
        <v>0.35</v>
      </c>
      <c r="F92" s="122"/>
      <c r="G92" s="58"/>
    </row>
    <row r="93" spans="1:7" s="57" customFormat="1" ht="12" x14ac:dyDescent="0.25">
      <c r="A93" s="118">
        <v>3</v>
      </c>
      <c r="B93" s="107" t="s">
        <v>145</v>
      </c>
      <c r="C93" s="134">
        <v>0.05</v>
      </c>
      <c r="D93" s="85">
        <v>11</v>
      </c>
      <c r="E93" s="121">
        <f t="shared" ref="E93:E99" si="0">IF(D93&gt;($D$84+$D$85+$D$86),"ERROR, pls check", D93/($D$84+$D$85+$D$86)*C93)</f>
        <v>0.05</v>
      </c>
      <c r="F93" s="122"/>
      <c r="G93" s="58"/>
    </row>
    <row r="94" spans="1:7" s="57" customFormat="1" ht="22.5" x14ac:dyDescent="0.25">
      <c r="A94" s="118">
        <v>4</v>
      </c>
      <c r="B94" s="107" t="s">
        <v>146</v>
      </c>
      <c r="C94" s="134">
        <v>2.5000000000000001E-2</v>
      </c>
      <c r="D94" s="85">
        <v>11</v>
      </c>
      <c r="E94" s="121">
        <f t="shared" si="0"/>
        <v>2.5000000000000001E-2</v>
      </c>
      <c r="F94" s="122"/>
      <c r="G94" s="58"/>
    </row>
    <row r="95" spans="1:7" s="57" customFormat="1" ht="22.5" x14ac:dyDescent="0.25">
      <c r="A95" s="118">
        <v>5</v>
      </c>
      <c r="B95" s="107" t="s">
        <v>147</v>
      </c>
      <c r="C95" s="134">
        <v>2.5000000000000001E-2</v>
      </c>
      <c r="D95" s="85">
        <v>11</v>
      </c>
      <c r="E95" s="121">
        <f>IF(D95&gt;($D$84+$D$85+$D$86),"ERROR, pls check", D95/($D$84+$D$85+$D$86)*C95)</f>
        <v>2.5000000000000001E-2</v>
      </c>
      <c r="F95" s="122"/>
      <c r="G95" s="58"/>
    </row>
    <row r="96" spans="1:7" s="57" customFormat="1" ht="12" x14ac:dyDescent="0.25">
      <c r="A96" s="118">
        <v>6</v>
      </c>
      <c r="B96" s="107" t="s">
        <v>148</v>
      </c>
      <c r="C96" s="134">
        <v>0.05</v>
      </c>
      <c r="D96" s="85">
        <v>11</v>
      </c>
      <c r="E96" s="121">
        <f t="shared" si="0"/>
        <v>0.05</v>
      </c>
      <c r="F96" s="122"/>
      <c r="G96" s="58"/>
    </row>
    <row r="97" spans="1:7" s="57" customFormat="1" ht="22.5" x14ac:dyDescent="0.25">
      <c r="A97" s="118">
        <v>7</v>
      </c>
      <c r="B97" s="107" t="s">
        <v>149</v>
      </c>
      <c r="C97" s="134">
        <v>0.05</v>
      </c>
      <c r="D97" s="85">
        <v>11</v>
      </c>
      <c r="E97" s="121">
        <f t="shared" si="0"/>
        <v>0.05</v>
      </c>
      <c r="F97" s="122"/>
      <c r="G97" s="58"/>
    </row>
    <row r="98" spans="1:7" s="57" customFormat="1" ht="42" x14ac:dyDescent="0.25">
      <c r="A98" s="118">
        <v>8</v>
      </c>
      <c r="B98" s="107" t="s">
        <v>150</v>
      </c>
      <c r="C98" s="134">
        <v>0.05</v>
      </c>
      <c r="D98" s="85">
        <v>11</v>
      </c>
      <c r="E98" s="121">
        <f t="shared" si="0"/>
        <v>0.05</v>
      </c>
      <c r="F98" s="116" t="s">
        <v>151</v>
      </c>
      <c r="G98" s="58"/>
    </row>
    <row r="99" spans="1:7" s="57" customFormat="1" ht="22.5" x14ac:dyDescent="0.25">
      <c r="A99" s="118">
        <v>9</v>
      </c>
      <c r="B99" s="107" t="s">
        <v>152</v>
      </c>
      <c r="C99" s="134">
        <v>0.05</v>
      </c>
      <c r="D99" s="85">
        <v>11</v>
      </c>
      <c r="E99" s="121">
        <f t="shared" si="0"/>
        <v>0.05</v>
      </c>
      <c r="F99" s="224">
        <v>1</v>
      </c>
      <c r="G99" s="58"/>
    </row>
    <row r="100" spans="1:7" s="57" customFormat="1" ht="12" x14ac:dyDescent="0.25">
      <c r="A100" s="226" t="s">
        <v>153</v>
      </c>
      <c r="B100" s="226"/>
      <c r="C100" s="123">
        <f>SUM(C91:C99)</f>
        <v>1.0000000000000002</v>
      </c>
      <c r="D100" s="123"/>
      <c r="E100" s="124">
        <f>SUM(E91:E99)</f>
        <v>1.0000000000000002</v>
      </c>
      <c r="F100" s="225"/>
      <c r="G100" s="58"/>
    </row>
    <row r="101" spans="1:7" s="57" customFormat="1" ht="25.9" customHeight="1" x14ac:dyDescent="0.25">
      <c r="A101" s="227" t="s">
        <v>154</v>
      </c>
      <c r="B101" s="227"/>
      <c r="C101" s="227"/>
      <c r="D101" s="227"/>
      <c r="E101" s="227"/>
      <c r="F101" s="227"/>
      <c r="G101" s="58"/>
    </row>
    <row r="102" spans="1:7" s="57" customFormat="1" ht="12" x14ac:dyDescent="0.25">
      <c r="A102" s="203" t="s">
        <v>155</v>
      </c>
      <c r="B102" s="203"/>
      <c r="C102" s="203"/>
      <c r="D102" s="203"/>
      <c r="E102" s="203"/>
      <c r="F102" s="203"/>
      <c r="G102" s="58"/>
    </row>
    <row r="103" spans="1:7" s="57" customFormat="1" ht="23.45" customHeight="1" x14ac:dyDescent="0.25">
      <c r="A103" s="125" t="s">
        <v>156</v>
      </c>
      <c r="B103" s="126" t="s">
        <v>157</v>
      </c>
      <c r="C103" s="228" t="s">
        <v>158</v>
      </c>
      <c r="D103" s="228"/>
      <c r="E103" s="228"/>
      <c r="F103" s="228"/>
      <c r="G103" s="58"/>
    </row>
    <row r="104" spans="1:7" s="57" customFormat="1" ht="21" x14ac:dyDescent="0.25">
      <c r="A104" s="125" t="s">
        <v>159</v>
      </c>
      <c r="B104" s="127" t="s">
        <v>300</v>
      </c>
      <c r="C104" s="229" t="s">
        <v>304</v>
      </c>
      <c r="D104" s="230"/>
      <c r="E104" s="230"/>
      <c r="F104" s="231"/>
      <c r="G104" s="64"/>
    </row>
    <row r="105" spans="1:7" s="57" customFormat="1" ht="28.5" customHeight="1" x14ac:dyDescent="0.25">
      <c r="A105" s="125" t="s">
        <v>160</v>
      </c>
      <c r="B105" s="127" t="s">
        <v>300</v>
      </c>
      <c r="C105" s="232" t="s">
        <v>304</v>
      </c>
      <c r="D105" s="233"/>
      <c r="E105" s="233"/>
      <c r="F105" s="234"/>
      <c r="G105" s="65"/>
    </row>
    <row r="106" spans="1:7" s="57" customFormat="1" ht="27.75" customHeight="1" x14ac:dyDescent="0.25">
      <c r="A106" s="125" t="s">
        <v>391</v>
      </c>
      <c r="B106" s="127" t="s">
        <v>361</v>
      </c>
      <c r="C106" s="232" t="s">
        <v>369</v>
      </c>
      <c r="D106" s="233"/>
      <c r="E106" s="233"/>
      <c r="F106" s="234"/>
      <c r="G106" s="66"/>
    </row>
    <row r="107" spans="1:7" s="57" customFormat="1" ht="21" customHeight="1" x14ac:dyDescent="0.25">
      <c r="A107" s="191" t="s">
        <v>370</v>
      </c>
      <c r="B107" s="192" t="s">
        <v>298</v>
      </c>
      <c r="C107" s="232" t="s">
        <v>392</v>
      </c>
      <c r="D107" s="233"/>
      <c r="E107" s="233"/>
      <c r="F107" s="234"/>
      <c r="G107" s="66"/>
    </row>
    <row r="108" spans="1:7" s="57" customFormat="1" ht="31.5" x14ac:dyDescent="0.25">
      <c r="A108" s="125" t="s">
        <v>161</v>
      </c>
      <c r="B108" s="211" t="s">
        <v>298</v>
      </c>
      <c r="C108" s="211"/>
      <c r="D108" s="211"/>
      <c r="E108" s="211"/>
      <c r="F108" s="211"/>
      <c r="G108" s="58"/>
    </row>
    <row r="109" spans="1:7" s="57" customFormat="1" ht="15" customHeight="1" x14ac:dyDescent="0.25">
      <c r="A109" s="203" t="s">
        <v>162</v>
      </c>
      <c r="B109" s="203"/>
      <c r="C109" s="203"/>
      <c r="D109" s="203"/>
      <c r="E109" s="203"/>
      <c r="F109" s="203"/>
      <c r="G109" s="58"/>
    </row>
    <row r="110" spans="1:7" s="68" customFormat="1" ht="52.5" customHeight="1" x14ac:dyDescent="0.25">
      <c r="A110" s="125" t="s">
        <v>163</v>
      </c>
      <c r="B110" s="212" t="s">
        <v>367</v>
      </c>
      <c r="C110" s="212"/>
      <c r="D110" s="212"/>
      <c r="E110" s="125" t="s">
        <v>164</v>
      </c>
      <c r="F110" s="128" t="s">
        <v>298</v>
      </c>
      <c r="G110" s="67"/>
    </row>
    <row r="111" spans="1:7" s="68" customFormat="1" ht="28.9" customHeight="1" x14ac:dyDescent="0.25">
      <c r="A111" s="125" t="s">
        <v>165</v>
      </c>
      <c r="B111" s="129" t="s">
        <v>303</v>
      </c>
      <c r="C111" s="130" t="s">
        <v>166</v>
      </c>
      <c r="D111" s="213" t="s">
        <v>328</v>
      </c>
      <c r="E111" s="214"/>
      <c r="F111" s="214"/>
      <c r="G111" s="67"/>
    </row>
    <row r="112" spans="1:7" s="68" customFormat="1" ht="28.9" customHeight="1" x14ac:dyDescent="0.25">
      <c r="A112" s="125" t="s">
        <v>167</v>
      </c>
      <c r="B112" s="129" t="s">
        <v>302</v>
      </c>
      <c r="C112" s="130" t="s">
        <v>168</v>
      </c>
      <c r="D112" s="219" t="str">
        <f>F5</f>
        <v>Mr. Mukesh Bajaj    ( Mob No. 9821211127)</v>
      </c>
      <c r="E112" s="220"/>
      <c r="F112" s="221"/>
      <c r="G112" s="67"/>
    </row>
    <row r="113" spans="1:8" s="68" customFormat="1" ht="34.9" customHeight="1" x14ac:dyDescent="0.25">
      <c r="A113" s="215" t="s">
        <v>169</v>
      </c>
      <c r="B113" s="215"/>
      <c r="C113" s="216" t="s">
        <v>298</v>
      </c>
      <c r="D113" s="216"/>
      <c r="E113" s="216"/>
      <c r="F113" s="216"/>
      <c r="G113" s="67"/>
    </row>
    <row r="114" spans="1:8" s="68" customFormat="1" ht="26.45" customHeight="1" x14ac:dyDescent="0.25">
      <c r="A114" s="217" t="s">
        <v>170</v>
      </c>
      <c r="B114" s="217"/>
      <c r="C114" s="216" t="s">
        <v>298</v>
      </c>
      <c r="D114" s="216"/>
      <c r="E114" s="216"/>
      <c r="F114" s="216"/>
      <c r="G114" s="67"/>
    </row>
    <row r="115" spans="1:8" s="68" customFormat="1" ht="34.9" customHeight="1" x14ac:dyDescent="0.25">
      <c r="A115" s="217" t="s">
        <v>171</v>
      </c>
      <c r="B115" s="217"/>
      <c r="C115" s="218" t="s">
        <v>311</v>
      </c>
      <c r="D115" s="218"/>
      <c r="E115" s="218"/>
      <c r="F115" s="218"/>
      <c r="G115" s="69"/>
    </row>
    <row r="116" spans="1:8" s="68" customFormat="1" ht="34.9" customHeight="1" x14ac:dyDescent="0.25">
      <c r="A116" s="125" t="s">
        <v>172</v>
      </c>
      <c r="B116" s="125" t="s">
        <v>302</v>
      </c>
      <c r="C116" s="107" t="s">
        <v>173</v>
      </c>
      <c r="D116" s="131" t="s">
        <v>303</v>
      </c>
      <c r="E116" s="222"/>
      <c r="F116" s="223"/>
      <c r="G116" s="69"/>
    </row>
    <row r="117" spans="1:8" s="57" customFormat="1" ht="12" x14ac:dyDescent="0.25">
      <c r="A117" s="203" t="s">
        <v>174</v>
      </c>
      <c r="B117" s="203"/>
      <c r="C117" s="203"/>
      <c r="D117" s="203"/>
      <c r="E117" s="203"/>
      <c r="F117" s="203"/>
      <c r="G117" s="62"/>
    </row>
    <row r="118" spans="1:8" s="57" customFormat="1" ht="144" customHeight="1" x14ac:dyDescent="0.25">
      <c r="A118" s="200" t="s">
        <v>393</v>
      </c>
      <c r="B118" s="201"/>
      <c r="C118" s="201"/>
      <c r="D118" s="201"/>
      <c r="E118" s="201"/>
      <c r="F118" s="201"/>
      <c r="G118" s="62"/>
    </row>
    <row r="119" spans="1:8" s="57" customFormat="1" ht="12" x14ac:dyDescent="0.25">
      <c r="A119" s="202" t="s">
        <v>175</v>
      </c>
      <c r="B119" s="202"/>
      <c r="C119" s="202"/>
      <c r="D119" s="202"/>
      <c r="E119" s="202"/>
      <c r="F119" s="202"/>
      <c r="G119" s="62"/>
    </row>
    <row r="120" spans="1:8" s="57" customFormat="1" ht="48.6" customHeight="1" x14ac:dyDescent="0.25">
      <c r="A120" s="205" t="s">
        <v>187</v>
      </c>
      <c r="B120" s="206"/>
      <c r="C120" s="206"/>
      <c r="D120" s="206"/>
      <c r="E120" s="207"/>
      <c r="F120" s="188">
        <v>45226</v>
      </c>
      <c r="G120" s="58"/>
    </row>
    <row r="121" spans="1:8" s="57" customFormat="1" ht="48.6" customHeight="1" x14ac:dyDescent="0.25">
      <c r="A121" s="208" t="s">
        <v>313</v>
      </c>
      <c r="B121" s="209"/>
      <c r="C121" s="209"/>
      <c r="D121" s="209"/>
      <c r="E121" s="209"/>
      <c r="F121" s="210"/>
      <c r="G121" s="58"/>
    </row>
    <row r="122" spans="1:8" s="57" customFormat="1" ht="12" x14ac:dyDescent="0.25">
      <c r="A122" s="203" t="s">
        <v>176</v>
      </c>
      <c r="B122" s="203"/>
      <c r="C122" s="203"/>
      <c r="D122" s="203"/>
      <c r="E122" s="203"/>
      <c r="F122" s="203"/>
      <c r="G122" s="58"/>
    </row>
    <row r="123" spans="1:8" s="57" customFormat="1" ht="78.75" x14ac:dyDescent="0.25">
      <c r="A123" s="132" t="s">
        <v>177</v>
      </c>
      <c r="B123" s="132" t="s">
        <v>178</v>
      </c>
      <c r="C123" s="132" t="s">
        <v>179</v>
      </c>
      <c r="D123" s="133" t="s">
        <v>180</v>
      </c>
      <c r="E123" s="132" t="s">
        <v>181</v>
      </c>
      <c r="F123" s="132" t="s">
        <v>182</v>
      </c>
      <c r="G123" s="58"/>
    </row>
    <row r="124" spans="1:8" s="57" customFormat="1" ht="33.75" x14ac:dyDescent="0.25">
      <c r="A124" s="132" t="s">
        <v>183</v>
      </c>
      <c r="B124" s="132" t="s">
        <v>184</v>
      </c>
      <c r="C124" s="132" t="s">
        <v>185</v>
      </c>
      <c r="D124" s="132" t="s">
        <v>186</v>
      </c>
      <c r="E124" s="132"/>
      <c r="F124" s="132"/>
      <c r="G124" s="62"/>
      <c r="H124" s="70"/>
    </row>
    <row r="125" spans="1:8" s="57" customFormat="1" ht="12" x14ac:dyDescent="0.25">
      <c r="A125" s="204"/>
      <c r="B125" s="204"/>
      <c r="C125" s="204"/>
      <c r="D125" s="204"/>
      <c r="E125" s="204"/>
      <c r="F125" s="204"/>
      <c r="G125" s="58"/>
    </row>
  </sheetData>
  <mergeCells count="86">
    <mergeCell ref="A1:F1"/>
    <mergeCell ref="A2:F2"/>
    <mergeCell ref="A3:F3"/>
    <mergeCell ref="B5:D5"/>
    <mergeCell ref="A6:F6"/>
    <mergeCell ref="B32:F32"/>
    <mergeCell ref="D9:F9"/>
    <mergeCell ref="A11:F11"/>
    <mergeCell ref="D17:F17"/>
    <mergeCell ref="A19:F19"/>
    <mergeCell ref="A20:B22"/>
    <mergeCell ref="C20:F20"/>
    <mergeCell ref="C21:F21"/>
    <mergeCell ref="C22:E22"/>
    <mergeCell ref="A23:F23"/>
    <mergeCell ref="B24:F24"/>
    <mergeCell ref="B25:F25"/>
    <mergeCell ref="A26:F26"/>
    <mergeCell ref="F27:F31"/>
    <mergeCell ref="D10:F10"/>
    <mergeCell ref="B69:E69"/>
    <mergeCell ref="A52:B52"/>
    <mergeCell ref="C52:F52"/>
    <mergeCell ref="A33:F33"/>
    <mergeCell ref="D34:F34"/>
    <mergeCell ref="D36:F36"/>
    <mergeCell ref="D37:F37"/>
    <mergeCell ref="A38:F38"/>
    <mergeCell ref="A44:F44"/>
    <mergeCell ref="A48:F48"/>
    <mergeCell ref="A49:F50"/>
    <mergeCell ref="A51:F51"/>
    <mergeCell ref="D35:F35"/>
    <mergeCell ref="D46:F46"/>
    <mergeCell ref="A56:F56"/>
    <mergeCell ref="E65:F65"/>
    <mergeCell ref="B66:F66"/>
    <mergeCell ref="A67:F67"/>
    <mergeCell ref="B68:E68"/>
    <mergeCell ref="A53:B53"/>
    <mergeCell ref="C53:F53"/>
    <mergeCell ref="A54:B54"/>
    <mergeCell ref="C54:F54"/>
    <mergeCell ref="A55:F55"/>
    <mergeCell ref="E78:F78"/>
    <mergeCell ref="A89:C89"/>
    <mergeCell ref="D89:F89"/>
    <mergeCell ref="B71:E71"/>
    <mergeCell ref="D77:F77"/>
    <mergeCell ref="A79:F79"/>
    <mergeCell ref="A81:F81"/>
    <mergeCell ref="E82:F82"/>
    <mergeCell ref="E83:F87"/>
    <mergeCell ref="B72:E72"/>
    <mergeCell ref="B73:E73"/>
    <mergeCell ref="A74:F74"/>
    <mergeCell ref="D75:F76"/>
    <mergeCell ref="C104:F104"/>
    <mergeCell ref="C105:F105"/>
    <mergeCell ref="C106:F106"/>
    <mergeCell ref="C107:F107"/>
    <mergeCell ref="A88:F88"/>
    <mergeCell ref="F99:F100"/>
    <mergeCell ref="A100:B100"/>
    <mergeCell ref="A101:F101"/>
    <mergeCell ref="A102:F102"/>
    <mergeCell ref="C103:F103"/>
    <mergeCell ref="A117:F117"/>
    <mergeCell ref="B108:F108"/>
    <mergeCell ref="A109:F109"/>
    <mergeCell ref="B110:D110"/>
    <mergeCell ref="D111:F111"/>
    <mergeCell ref="A113:B113"/>
    <mergeCell ref="C113:F113"/>
    <mergeCell ref="A114:B114"/>
    <mergeCell ref="C114:F114"/>
    <mergeCell ref="A115:B115"/>
    <mergeCell ref="C115:F115"/>
    <mergeCell ref="D112:F112"/>
    <mergeCell ref="E116:F116"/>
    <mergeCell ref="A118:F118"/>
    <mergeCell ref="A119:F119"/>
    <mergeCell ref="A122:F122"/>
    <mergeCell ref="A125:F125"/>
    <mergeCell ref="A120:E120"/>
    <mergeCell ref="A121:F121"/>
  </mergeCells>
  <dataValidations count="2">
    <dataValidation type="list" allowBlank="1" showInputMessage="1" showErrorMessage="1" sqref="C61:E61">
      <formula1>$B$58:$B$60</formula1>
    </dataValidation>
    <dataValidation allowBlank="1" showDropDown="1" showInputMessage="1" showErrorMessage="1" sqref="F18:F22"/>
  </dataValidations>
  <pageMargins left="0.7" right="0.7" top="0.75" bottom="0.75" header="0.3" footer="0.3"/>
  <pageSetup paperSize="9" orientation="portrait" horizontalDpi="300" r:id="rId1"/>
  <headerFooter>
    <oddHeader>&amp;C&amp;"Times New Roman,Bold"&amp;22V.S Jadon &amp; Co. valuers LLP</oddHeader>
    <oddFooter>&amp;L&amp;"Times New Roman,Bold"VSJCVNM-RBL-RTL-OCT23-23939&amp;R&amp;"-,Bold"&amp;P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82"/>
  <sheetViews>
    <sheetView topLeftCell="A2" zoomScale="85" zoomScaleNormal="85" workbookViewId="0">
      <selection activeCell="N27" sqref="N27"/>
    </sheetView>
  </sheetViews>
  <sheetFormatPr defaultColWidth="8.7109375" defaultRowHeight="15" customHeight="1" x14ac:dyDescent="0.25"/>
  <cols>
    <col min="1" max="1" width="8.7109375" style="1"/>
    <col min="2" max="2" width="23.5703125" style="1" customWidth="1"/>
    <col min="3" max="3" width="22.85546875" style="1" customWidth="1"/>
    <col min="4" max="4" width="12" style="1" customWidth="1"/>
    <col min="5" max="5" width="12.42578125" style="1" customWidth="1"/>
    <col min="6" max="6" width="12.5703125" style="1" customWidth="1"/>
    <col min="7" max="7" width="8.7109375" style="1"/>
    <col min="8" max="8" width="10.7109375" style="1" customWidth="1"/>
    <col min="9" max="9" width="8.7109375" style="1"/>
    <col min="10" max="10" width="9.28515625" style="1" bestFit="1" customWidth="1"/>
    <col min="11" max="12" width="8.7109375" style="1"/>
    <col min="13" max="13" width="9.85546875" style="1" customWidth="1"/>
    <col min="14" max="14" width="11.5703125" style="1" customWidth="1"/>
    <col min="15" max="15" width="14.85546875" style="1" customWidth="1"/>
    <col min="16" max="16" width="9" style="1" bestFit="1" customWidth="1"/>
    <col min="17" max="17" width="8.7109375" style="1"/>
    <col min="18" max="18" width="13.42578125" style="1" customWidth="1"/>
    <col min="19" max="256" width="8.7109375" style="1"/>
    <col min="257" max="257" width="23.5703125" style="1" customWidth="1"/>
    <col min="258" max="258" width="38" style="1" customWidth="1"/>
    <col min="259" max="259" width="9.28515625" style="1" customWidth="1"/>
    <col min="260" max="260" width="12" style="1" customWidth="1"/>
    <col min="261" max="261" width="0" style="1" hidden="1" customWidth="1"/>
    <col min="262" max="262" width="12.5703125" style="1" customWidth="1"/>
    <col min="263" max="263" width="8.7109375" style="1"/>
    <col min="264" max="264" width="10.7109375" style="1" customWidth="1"/>
    <col min="265" max="268" width="8.7109375" style="1"/>
    <col min="269" max="269" width="9.85546875" style="1" customWidth="1"/>
    <col min="270" max="270" width="11.5703125" style="1" customWidth="1"/>
    <col min="271" max="272" width="9" style="1" bestFit="1" customWidth="1"/>
    <col min="273" max="273" width="8.7109375" style="1"/>
    <col min="274" max="274" width="13.42578125" style="1" customWidth="1"/>
    <col min="275" max="512" width="8.7109375" style="1"/>
    <col min="513" max="513" width="23.5703125" style="1" customWidth="1"/>
    <col min="514" max="514" width="38" style="1" customWidth="1"/>
    <col min="515" max="515" width="9.28515625" style="1" customWidth="1"/>
    <col min="516" max="516" width="12" style="1" customWidth="1"/>
    <col min="517" max="517" width="0" style="1" hidden="1" customWidth="1"/>
    <col min="518" max="518" width="12.5703125" style="1" customWidth="1"/>
    <col min="519" max="519" width="8.7109375" style="1"/>
    <col min="520" max="520" width="10.7109375" style="1" customWidth="1"/>
    <col min="521" max="524" width="8.7109375" style="1"/>
    <col min="525" max="525" width="9.85546875" style="1" customWidth="1"/>
    <col min="526" max="526" width="11.5703125" style="1" customWidth="1"/>
    <col min="527" max="528" width="9" style="1" bestFit="1" customWidth="1"/>
    <col min="529" max="529" width="8.7109375" style="1"/>
    <col min="530" max="530" width="13.42578125" style="1" customWidth="1"/>
    <col min="531" max="768" width="8.7109375" style="1"/>
    <col min="769" max="769" width="23.5703125" style="1" customWidth="1"/>
    <col min="770" max="770" width="38" style="1" customWidth="1"/>
    <col min="771" max="771" width="9.28515625" style="1" customWidth="1"/>
    <col min="772" max="772" width="12" style="1" customWidth="1"/>
    <col min="773" max="773" width="0" style="1" hidden="1" customWidth="1"/>
    <col min="774" max="774" width="12.5703125" style="1" customWidth="1"/>
    <col min="775" max="775" width="8.7109375" style="1"/>
    <col min="776" max="776" width="10.7109375" style="1" customWidth="1"/>
    <col min="777" max="780" width="8.7109375" style="1"/>
    <col min="781" max="781" width="9.85546875" style="1" customWidth="1"/>
    <col min="782" max="782" width="11.5703125" style="1" customWidth="1"/>
    <col min="783" max="784" width="9" style="1" bestFit="1" customWidth="1"/>
    <col min="785" max="785" width="8.7109375" style="1"/>
    <col min="786" max="786" width="13.42578125" style="1" customWidth="1"/>
    <col min="787" max="1024" width="8.7109375" style="1"/>
    <col min="1025" max="1025" width="23.5703125" style="1" customWidth="1"/>
    <col min="1026" max="1026" width="38" style="1" customWidth="1"/>
    <col min="1027" max="1027" width="9.28515625" style="1" customWidth="1"/>
    <col min="1028" max="1028" width="12" style="1" customWidth="1"/>
    <col min="1029" max="1029" width="0" style="1" hidden="1" customWidth="1"/>
    <col min="1030" max="1030" width="12.5703125" style="1" customWidth="1"/>
    <col min="1031" max="1031" width="8.7109375" style="1"/>
    <col min="1032" max="1032" width="10.7109375" style="1" customWidth="1"/>
    <col min="1033" max="1036" width="8.7109375" style="1"/>
    <col min="1037" max="1037" width="9.85546875" style="1" customWidth="1"/>
    <col min="1038" max="1038" width="11.5703125" style="1" customWidth="1"/>
    <col min="1039" max="1040" width="9" style="1" bestFit="1" customWidth="1"/>
    <col min="1041" max="1041" width="8.7109375" style="1"/>
    <col min="1042" max="1042" width="13.42578125" style="1" customWidth="1"/>
    <col min="1043" max="1280" width="8.7109375" style="1"/>
    <col min="1281" max="1281" width="23.5703125" style="1" customWidth="1"/>
    <col min="1282" max="1282" width="38" style="1" customWidth="1"/>
    <col min="1283" max="1283" width="9.28515625" style="1" customWidth="1"/>
    <col min="1284" max="1284" width="12" style="1" customWidth="1"/>
    <col min="1285" max="1285" width="0" style="1" hidden="1" customWidth="1"/>
    <col min="1286" max="1286" width="12.5703125" style="1" customWidth="1"/>
    <col min="1287" max="1287" width="8.7109375" style="1"/>
    <col min="1288" max="1288" width="10.7109375" style="1" customWidth="1"/>
    <col min="1289" max="1292" width="8.7109375" style="1"/>
    <col min="1293" max="1293" width="9.85546875" style="1" customWidth="1"/>
    <col min="1294" max="1294" width="11.5703125" style="1" customWidth="1"/>
    <col min="1295" max="1296" width="9" style="1" bestFit="1" customWidth="1"/>
    <col min="1297" max="1297" width="8.7109375" style="1"/>
    <col min="1298" max="1298" width="13.42578125" style="1" customWidth="1"/>
    <col min="1299" max="1536" width="8.7109375" style="1"/>
    <col min="1537" max="1537" width="23.5703125" style="1" customWidth="1"/>
    <col min="1538" max="1538" width="38" style="1" customWidth="1"/>
    <col min="1539" max="1539" width="9.28515625" style="1" customWidth="1"/>
    <col min="1540" max="1540" width="12" style="1" customWidth="1"/>
    <col min="1541" max="1541" width="0" style="1" hidden="1" customWidth="1"/>
    <col min="1542" max="1542" width="12.5703125" style="1" customWidth="1"/>
    <col min="1543" max="1543" width="8.7109375" style="1"/>
    <col min="1544" max="1544" width="10.7109375" style="1" customWidth="1"/>
    <col min="1545" max="1548" width="8.7109375" style="1"/>
    <col min="1549" max="1549" width="9.85546875" style="1" customWidth="1"/>
    <col min="1550" max="1550" width="11.5703125" style="1" customWidth="1"/>
    <col min="1551" max="1552" width="9" style="1" bestFit="1" customWidth="1"/>
    <col min="1553" max="1553" width="8.7109375" style="1"/>
    <col min="1554" max="1554" width="13.42578125" style="1" customWidth="1"/>
    <col min="1555" max="1792" width="8.7109375" style="1"/>
    <col min="1793" max="1793" width="23.5703125" style="1" customWidth="1"/>
    <col min="1794" max="1794" width="38" style="1" customWidth="1"/>
    <col min="1795" max="1795" width="9.28515625" style="1" customWidth="1"/>
    <col min="1796" max="1796" width="12" style="1" customWidth="1"/>
    <col min="1797" max="1797" width="0" style="1" hidden="1" customWidth="1"/>
    <col min="1798" max="1798" width="12.5703125" style="1" customWidth="1"/>
    <col min="1799" max="1799" width="8.7109375" style="1"/>
    <col min="1800" max="1800" width="10.7109375" style="1" customWidth="1"/>
    <col min="1801" max="1804" width="8.7109375" style="1"/>
    <col min="1805" max="1805" width="9.85546875" style="1" customWidth="1"/>
    <col min="1806" max="1806" width="11.5703125" style="1" customWidth="1"/>
    <col min="1807" max="1808" width="9" style="1" bestFit="1" customWidth="1"/>
    <col min="1809" max="1809" width="8.7109375" style="1"/>
    <col min="1810" max="1810" width="13.42578125" style="1" customWidth="1"/>
    <col min="1811" max="2048" width="8.7109375" style="1"/>
    <col min="2049" max="2049" width="23.5703125" style="1" customWidth="1"/>
    <col min="2050" max="2050" width="38" style="1" customWidth="1"/>
    <col min="2051" max="2051" width="9.28515625" style="1" customWidth="1"/>
    <col min="2052" max="2052" width="12" style="1" customWidth="1"/>
    <col min="2053" max="2053" width="0" style="1" hidden="1" customWidth="1"/>
    <col min="2054" max="2054" width="12.5703125" style="1" customWidth="1"/>
    <col min="2055" max="2055" width="8.7109375" style="1"/>
    <col min="2056" max="2056" width="10.7109375" style="1" customWidth="1"/>
    <col min="2057" max="2060" width="8.7109375" style="1"/>
    <col min="2061" max="2061" width="9.85546875" style="1" customWidth="1"/>
    <col min="2062" max="2062" width="11.5703125" style="1" customWidth="1"/>
    <col min="2063" max="2064" width="9" style="1" bestFit="1" customWidth="1"/>
    <col min="2065" max="2065" width="8.7109375" style="1"/>
    <col min="2066" max="2066" width="13.42578125" style="1" customWidth="1"/>
    <col min="2067" max="2304" width="8.7109375" style="1"/>
    <col min="2305" max="2305" width="23.5703125" style="1" customWidth="1"/>
    <col min="2306" max="2306" width="38" style="1" customWidth="1"/>
    <col min="2307" max="2307" width="9.28515625" style="1" customWidth="1"/>
    <col min="2308" max="2308" width="12" style="1" customWidth="1"/>
    <col min="2309" max="2309" width="0" style="1" hidden="1" customWidth="1"/>
    <col min="2310" max="2310" width="12.5703125" style="1" customWidth="1"/>
    <col min="2311" max="2311" width="8.7109375" style="1"/>
    <col min="2312" max="2312" width="10.7109375" style="1" customWidth="1"/>
    <col min="2313" max="2316" width="8.7109375" style="1"/>
    <col min="2317" max="2317" width="9.85546875" style="1" customWidth="1"/>
    <col min="2318" max="2318" width="11.5703125" style="1" customWidth="1"/>
    <col min="2319" max="2320" width="9" style="1" bestFit="1" customWidth="1"/>
    <col min="2321" max="2321" width="8.7109375" style="1"/>
    <col min="2322" max="2322" width="13.42578125" style="1" customWidth="1"/>
    <col min="2323" max="2560" width="8.7109375" style="1"/>
    <col min="2561" max="2561" width="23.5703125" style="1" customWidth="1"/>
    <col min="2562" max="2562" width="38" style="1" customWidth="1"/>
    <col min="2563" max="2563" width="9.28515625" style="1" customWidth="1"/>
    <col min="2564" max="2564" width="12" style="1" customWidth="1"/>
    <col min="2565" max="2565" width="0" style="1" hidden="1" customWidth="1"/>
    <col min="2566" max="2566" width="12.5703125" style="1" customWidth="1"/>
    <col min="2567" max="2567" width="8.7109375" style="1"/>
    <col min="2568" max="2568" width="10.7109375" style="1" customWidth="1"/>
    <col min="2569" max="2572" width="8.7109375" style="1"/>
    <col min="2573" max="2573" width="9.85546875" style="1" customWidth="1"/>
    <col min="2574" max="2574" width="11.5703125" style="1" customWidth="1"/>
    <col min="2575" max="2576" width="9" style="1" bestFit="1" customWidth="1"/>
    <col min="2577" max="2577" width="8.7109375" style="1"/>
    <col min="2578" max="2578" width="13.42578125" style="1" customWidth="1"/>
    <col min="2579" max="2816" width="8.7109375" style="1"/>
    <col min="2817" max="2817" width="23.5703125" style="1" customWidth="1"/>
    <col min="2818" max="2818" width="38" style="1" customWidth="1"/>
    <col min="2819" max="2819" width="9.28515625" style="1" customWidth="1"/>
    <col min="2820" max="2820" width="12" style="1" customWidth="1"/>
    <col min="2821" max="2821" width="0" style="1" hidden="1" customWidth="1"/>
    <col min="2822" max="2822" width="12.5703125" style="1" customWidth="1"/>
    <col min="2823" max="2823" width="8.7109375" style="1"/>
    <col min="2824" max="2824" width="10.7109375" style="1" customWidth="1"/>
    <col min="2825" max="2828" width="8.7109375" style="1"/>
    <col min="2829" max="2829" width="9.85546875" style="1" customWidth="1"/>
    <col min="2830" max="2830" width="11.5703125" style="1" customWidth="1"/>
    <col min="2831" max="2832" width="9" style="1" bestFit="1" customWidth="1"/>
    <col min="2833" max="2833" width="8.7109375" style="1"/>
    <col min="2834" max="2834" width="13.42578125" style="1" customWidth="1"/>
    <col min="2835" max="3072" width="8.7109375" style="1"/>
    <col min="3073" max="3073" width="23.5703125" style="1" customWidth="1"/>
    <col min="3074" max="3074" width="38" style="1" customWidth="1"/>
    <col min="3075" max="3075" width="9.28515625" style="1" customWidth="1"/>
    <col min="3076" max="3076" width="12" style="1" customWidth="1"/>
    <col min="3077" max="3077" width="0" style="1" hidden="1" customWidth="1"/>
    <col min="3078" max="3078" width="12.5703125" style="1" customWidth="1"/>
    <col min="3079" max="3079" width="8.7109375" style="1"/>
    <col min="3080" max="3080" width="10.7109375" style="1" customWidth="1"/>
    <col min="3081" max="3084" width="8.7109375" style="1"/>
    <col min="3085" max="3085" width="9.85546875" style="1" customWidth="1"/>
    <col min="3086" max="3086" width="11.5703125" style="1" customWidth="1"/>
    <col min="3087" max="3088" width="9" style="1" bestFit="1" customWidth="1"/>
    <col min="3089" max="3089" width="8.7109375" style="1"/>
    <col min="3090" max="3090" width="13.42578125" style="1" customWidth="1"/>
    <col min="3091" max="3328" width="8.7109375" style="1"/>
    <col min="3329" max="3329" width="23.5703125" style="1" customWidth="1"/>
    <col min="3330" max="3330" width="38" style="1" customWidth="1"/>
    <col min="3331" max="3331" width="9.28515625" style="1" customWidth="1"/>
    <col min="3332" max="3332" width="12" style="1" customWidth="1"/>
    <col min="3333" max="3333" width="0" style="1" hidden="1" customWidth="1"/>
    <col min="3334" max="3334" width="12.5703125" style="1" customWidth="1"/>
    <col min="3335" max="3335" width="8.7109375" style="1"/>
    <col min="3336" max="3336" width="10.7109375" style="1" customWidth="1"/>
    <col min="3337" max="3340" width="8.7109375" style="1"/>
    <col min="3341" max="3341" width="9.85546875" style="1" customWidth="1"/>
    <col min="3342" max="3342" width="11.5703125" style="1" customWidth="1"/>
    <col min="3343" max="3344" width="9" style="1" bestFit="1" customWidth="1"/>
    <col min="3345" max="3345" width="8.7109375" style="1"/>
    <col min="3346" max="3346" width="13.42578125" style="1" customWidth="1"/>
    <col min="3347" max="3584" width="8.7109375" style="1"/>
    <col min="3585" max="3585" width="23.5703125" style="1" customWidth="1"/>
    <col min="3586" max="3586" width="38" style="1" customWidth="1"/>
    <col min="3587" max="3587" width="9.28515625" style="1" customWidth="1"/>
    <col min="3588" max="3588" width="12" style="1" customWidth="1"/>
    <col min="3589" max="3589" width="0" style="1" hidden="1" customWidth="1"/>
    <col min="3590" max="3590" width="12.5703125" style="1" customWidth="1"/>
    <col min="3591" max="3591" width="8.7109375" style="1"/>
    <col min="3592" max="3592" width="10.7109375" style="1" customWidth="1"/>
    <col min="3593" max="3596" width="8.7109375" style="1"/>
    <col min="3597" max="3597" width="9.85546875" style="1" customWidth="1"/>
    <col min="3598" max="3598" width="11.5703125" style="1" customWidth="1"/>
    <col min="3599" max="3600" width="9" style="1" bestFit="1" customWidth="1"/>
    <col min="3601" max="3601" width="8.7109375" style="1"/>
    <col min="3602" max="3602" width="13.42578125" style="1" customWidth="1"/>
    <col min="3603" max="3840" width="8.7109375" style="1"/>
    <col min="3841" max="3841" width="23.5703125" style="1" customWidth="1"/>
    <col min="3842" max="3842" width="38" style="1" customWidth="1"/>
    <col min="3843" max="3843" width="9.28515625" style="1" customWidth="1"/>
    <col min="3844" max="3844" width="12" style="1" customWidth="1"/>
    <col min="3845" max="3845" width="0" style="1" hidden="1" customWidth="1"/>
    <col min="3846" max="3846" width="12.5703125" style="1" customWidth="1"/>
    <col min="3847" max="3847" width="8.7109375" style="1"/>
    <col min="3848" max="3848" width="10.7109375" style="1" customWidth="1"/>
    <col min="3849" max="3852" width="8.7109375" style="1"/>
    <col min="3853" max="3853" width="9.85546875" style="1" customWidth="1"/>
    <col min="3854" max="3854" width="11.5703125" style="1" customWidth="1"/>
    <col min="3855" max="3856" width="9" style="1" bestFit="1" customWidth="1"/>
    <col min="3857" max="3857" width="8.7109375" style="1"/>
    <col min="3858" max="3858" width="13.42578125" style="1" customWidth="1"/>
    <col min="3859" max="4096" width="8.7109375" style="1"/>
    <col min="4097" max="4097" width="23.5703125" style="1" customWidth="1"/>
    <col min="4098" max="4098" width="38" style="1" customWidth="1"/>
    <col min="4099" max="4099" width="9.28515625" style="1" customWidth="1"/>
    <col min="4100" max="4100" width="12" style="1" customWidth="1"/>
    <col min="4101" max="4101" width="0" style="1" hidden="1" customWidth="1"/>
    <col min="4102" max="4102" width="12.5703125" style="1" customWidth="1"/>
    <col min="4103" max="4103" width="8.7109375" style="1"/>
    <col min="4104" max="4104" width="10.7109375" style="1" customWidth="1"/>
    <col min="4105" max="4108" width="8.7109375" style="1"/>
    <col min="4109" max="4109" width="9.85546875" style="1" customWidth="1"/>
    <col min="4110" max="4110" width="11.5703125" style="1" customWidth="1"/>
    <col min="4111" max="4112" width="9" style="1" bestFit="1" customWidth="1"/>
    <col min="4113" max="4113" width="8.7109375" style="1"/>
    <col min="4114" max="4114" width="13.42578125" style="1" customWidth="1"/>
    <col min="4115" max="4352" width="8.7109375" style="1"/>
    <col min="4353" max="4353" width="23.5703125" style="1" customWidth="1"/>
    <col min="4354" max="4354" width="38" style="1" customWidth="1"/>
    <col min="4355" max="4355" width="9.28515625" style="1" customWidth="1"/>
    <col min="4356" max="4356" width="12" style="1" customWidth="1"/>
    <col min="4357" max="4357" width="0" style="1" hidden="1" customWidth="1"/>
    <col min="4358" max="4358" width="12.5703125" style="1" customWidth="1"/>
    <col min="4359" max="4359" width="8.7109375" style="1"/>
    <col min="4360" max="4360" width="10.7109375" style="1" customWidth="1"/>
    <col min="4361" max="4364" width="8.7109375" style="1"/>
    <col min="4365" max="4365" width="9.85546875" style="1" customWidth="1"/>
    <col min="4366" max="4366" width="11.5703125" style="1" customWidth="1"/>
    <col min="4367" max="4368" width="9" style="1" bestFit="1" customWidth="1"/>
    <col min="4369" max="4369" width="8.7109375" style="1"/>
    <col min="4370" max="4370" width="13.42578125" style="1" customWidth="1"/>
    <col min="4371" max="4608" width="8.7109375" style="1"/>
    <col min="4609" max="4609" width="23.5703125" style="1" customWidth="1"/>
    <col min="4610" max="4610" width="38" style="1" customWidth="1"/>
    <col min="4611" max="4611" width="9.28515625" style="1" customWidth="1"/>
    <col min="4612" max="4612" width="12" style="1" customWidth="1"/>
    <col min="4613" max="4613" width="0" style="1" hidden="1" customWidth="1"/>
    <col min="4614" max="4614" width="12.5703125" style="1" customWidth="1"/>
    <col min="4615" max="4615" width="8.7109375" style="1"/>
    <col min="4616" max="4616" width="10.7109375" style="1" customWidth="1"/>
    <col min="4617" max="4620" width="8.7109375" style="1"/>
    <col min="4621" max="4621" width="9.85546875" style="1" customWidth="1"/>
    <col min="4622" max="4622" width="11.5703125" style="1" customWidth="1"/>
    <col min="4623" max="4624" width="9" style="1" bestFit="1" customWidth="1"/>
    <col min="4625" max="4625" width="8.7109375" style="1"/>
    <col min="4626" max="4626" width="13.42578125" style="1" customWidth="1"/>
    <col min="4627" max="4864" width="8.7109375" style="1"/>
    <col min="4865" max="4865" width="23.5703125" style="1" customWidth="1"/>
    <col min="4866" max="4866" width="38" style="1" customWidth="1"/>
    <col min="4867" max="4867" width="9.28515625" style="1" customWidth="1"/>
    <col min="4868" max="4868" width="12" style="1" customWidth="1"/>
    <col min="4869" max="4869" width="0" style="1" hidden="1" customWidth="1"/>
    <col min="4870" max="4870" width="12.5703125" style="1" customWidth="1"/>
    <col min="4871" max="4871" width="8.7109375" style="1"/>
    <col min="4872" max="4872" width="10.7109375" style="1" customWidth="1"/>
    <col min="4873" max="4876" width="8.7109375" style="1"/>
    <col min="4877" max="4877" width="9.85546875" style="1" customWidth="1"/>
    <col min="4878" max="4878" width="11.5703125" style="1" customWidth="1"/>
    <col min="4879" max="4880" width="9" style="1" bestFit="1" customWidth="1"/>
    <col min="4881" max="4881" width="8.7109375" style="1"/>
    <col min="4882" max="4882" width="13.42578125" style="1" customWidth="1"/>
    <col min="4883" max="5120" width="8.7109375" style="1"/>
    <col min="5121" max="5121" width="23.5703125" style="1" customWidth="1"/>
    <col min="5122" max="5122" width="38" style="1" customWidth="1"/>
    <col min="5123" max="5123" width="9.28515625" style="1" customWidth="1"/>
    <col min="5124" max="5124" width="12" style="1" customWidth="1"/>
    <col min="5125" max="5125" width="0" style="1" hidden="1" customWidth="1"/>
    <col min="5126" max="5126" width="12.5703125" style="1" customWidth="1"/>
    <col min="5127" max="5127" width="8.7109375" style="1"/>
    <col min="5128" max="5128" width="10.7109375" style="1" customWidth="1"/>
    <col min="5129" max="5132" width="8.7109375" style="1"/>
    <col min="5133" max="5133" width="9.85546875" style="1" customWidth="1"/>
    <col min="5134" max="5134" width="11.5703125" style="1" customWidth="1"/>
    <col min="5135" max="5136" width="9" style="1" bestFit="1" customWidth="1"/>
    <col min="5137" max="5137" width="8.7109375" style="1"/>
    <col min="5138" max="5138" width="13.42578125" style="1" customWidth="1"/>
    <col min="5139" max="5376" width="8.7109375" style="1"/>
    <col min="5377" max="5377" width="23.5703125" style="1" customWidth="1"/>
    <col min="5378" max="5378" width="38" style="1" customWidth="1"/>
    <col min="5379" max="5379" width="9.28515625" style="1" customWidth="1"/>
    <col min="5380" max="5380" width="12" style="1" customWidth="1"/>
    <col min="5381" max="5381" width="0" style="1" hidden="1" customWidth="1"/>
    <col min="5382" max="5382" width="12.5703125" style="1" customWidth="1"/>
    <col min="5383" max="5383" width="8.7109375" style="1"/>
    <col min="5384" max="5384" width="10.7109375" style="1" customWidth="1"/>
    <col min="5385" max="5388" width="8.7109375" style="1"/>
    <col min="5389" max="5389" width="9.85546875" style="1" customWidth="1"/>
    <col min="5390" max="5390" width="11.5703125" style="1" customWidth="1"/>
    <col min="5391" max="5392" width="9" style="1" bestFit="1" customWidth="1"/>
    <col min="5393" max="5393" width="8.7109375" style="1"/>
    <col min="5394" max="5394" width="13.42578125" style="1" customWidth="1"/>
    <col min="5395" max="5632" width="8.7109375" style="1"/>
    <col min="5633" max="5633" width="23.5703125" style="1" customWidth="1"/>
    <col min="5634" max="5634" width="38" style="1" customWidth="1"/>
    <col min="5635" max="5635" width="9.28515625" style="1" customWidth="1"/>
    <col min="5636" max="5636" width="12" style="1" customWidth="1"/>
    <col min="5637" max="5637" width="0" style="1" hidden="1" customWidth="1"/>
    <col min="5638" max="5638" width="12.5703125" style="1" customWidth="1"/>
    <col min="5639" max="5639" width="8.7109375" style="1"/>
    <col min="5640" max="5640" width="10.7109375" style="1" customWidth="1"/>
    <col min="5641" max="5644" width="8.7109375" style="1"/>
    <col min="5645" max="5645" width="9.85546875" style="1" customWidth="1"/>
    <col min="5646" max="5646" width="11.5703125" style="1" customWidth="1"/>
    <col min="5647" max="5648" width="9" style="1" bestFit="1" customWidth="1"/>
    <col min="5649" max="5649" width="8.7109375" style="1"/>
    <col min="5650" max="5650" width="13.42578125" style="1" customWidth="1"/>
    <col min="5651" max="5888" width="8.7109375" style="1"/>
    <col min="5889" max="5889" width="23.5703125" style="1" customWidth="1"/>
    <col min="5890" max="5890" width="38" style="1" customWidth="1"/>
    <col min="5891" max="5891" width="9.28515625" style="1" customWidth="1"/>
    <col min="5892" max="5892" width="12" style="1" customWidth="1"/>
    <col min="5893" max="5893" width="0" style="1" hidden="1" customWidth="1"/>
    <col min="5894" max="5894" width="12.5703125" style="1" customWidth="1"/>
    <col min="5895" max="5895" width="8.7109375" style="1"/>
    <col min="5896" max="5896" width="10.7109375" style="1" customWidth="1"/>
    <col min="5897" max="5900" width="8.7109375" style="1"/>
    <col min="5901" max="5901" width="9.85546875" style="1" customWidth="1"/>
    <col min="5902" max="5902" width="11.5703125" style="1" customWidth="1"/>
    <col min="5903" max="5904" width="9" style="1" bestFit="1" customWidth="1"/>
    <col min="5905" max="5905" width="8.7109375" style="1"/>
    <col min="5906" max="5906" width="13.42578125" style="1" customWidth="1"/>
    <col min="5907" max="6144" width="8.7109375" style="1"/>
    <col min="6145" max="6145" width="23.5703125" style="1" customWidth="1"/>
    <col min="6146" max="6146" width="38" style="1" customWidth="1"/>
    <col min="6147" max="6147" width="9.28515625" style="1" customWidth="1"/>
    <col min="6148" max="6148" width="12" style="1" customWidth="1"/>
    <col min="6149" max="6149" width="0" style="1" hidden="1" customWidth="1"/>
    <col min="6150" max="6150" width="12.5703125" style="1" customWidth="1"/>
    <col min="6151" max="6151" width="8.7109375" style="1"/>
    <col min="6152" max="6152" width="10.7109375" style="1" customWidth="1"/>
    <col min="6153" max="6156" width="8.7109375" style="1"/>
    <col min="6157" max="6157" width="9.85546875" style="1" customWidth="1"/>
    <col min="6158" max="6158" width="11.5703125" style="1" customWidth="1"/>
    <col min="6159" max="6160" width="9" style="1" bestFit="1" customWidth="1"/>
    <col min="6161" max="6161" width="8.7109375" style="1"/>
    <col min="6162" max="6162" width="13.42578125" style="1" customWidth="1"/>
    <col min="6163" max="6400" width="8.7109375" style="1"/>
    <col min="6401" max="6401" width="23.5703125" style="1" customWidth="1"/>
    <col min="6402" max="6402" width="38" style="1" customWidth="1"/>
    <col min="6403" max="6403" width="9.28515625" style="1" customWidth="1"/>
    <col min="6404" max="6404" width="12" style="1" customWidth="1"/>
    <col min="6405" max="6405" width="0" style="1" hidden="1" customWidth="1"/>
    <col min="6406" max="6406" width="12.5703125" style="1" customWidth="1"/>
    <col min="6407" max="6407" width="8.7109375" style="1"/>
    <col min="6408" max="6408" width="10.7109375" style="1" customWidth="1"/>
    <col min="6409" max="6412" width="8.7109375" style="1"/>
    <col min="6413" max="6413" width="9.85546875" style="1" customWidth="1"/>
    <col min="6414" max="6414" width="11.5703125" style="1" customWidth="1"/>
    <col min="6415" max="6416" width="9" style="1" bestFit="1" customWidth="1"/>
    <col min="6417" max="6417" width="8.7109375" style="1"/>
    <col min="6418" max="6418" width="13.42578125" style="1" customWidth="1"/>
    <col min="6419" max="6656" width="8.7109375" style="1"/>
    <col min="6657" max="6657" width="23.5703125" style="1" customWidth="1"/>
    <col min="6658" max="6658" width="38" style="1" customWidth="1"/>
    <col min="6659" max="6659" width="9.28515625" style="1" customWidth="1"/>
    <col min="6660" max="6660" width="12" style="1" customWidth="1"/>
    <col min="6661" max="6661" width="0" style="1" hidden="1" customWidth="1"/>
    <col min="6662" max="6662" width="12.5703125" style="1" customWidth="1"/>
    <col min="6663" max="6663" width="8.7109375" style="1"/>
    <col min="6664" max="6664" width="10.7109375" style="1" customWidth="1"/>
    <col min="6665" max="6668" width="8.7109375" style="1"/>
    <col min="6669" max="6669" width="9.85546875" style="1" customWidth="1"/>
    <col min="6670" max="6670" width="11.5703125" style="1" customWidth="1"/>
    <col min="6671" max="6672" width="9" style="1" bestFit="1" customWidth="1"/>
    <col min="6673" max="6673" width="8.7109375" style="1"/>
    <col min="6674" max="6674" width="13.42578125" style="1" customWidth="1"/>
    <col min="6675" max="6912" width="8.7109375" style="1"/>
    <col min="6913" max="6913" width="23.5703125" style="1" customWidth="1"/>
    <col min="6914" max="6914" width="38" style="1" customWidth="1"/>
    <col min="6915" max="6915" width="9.28515625" style="1" customWidth="1"/>
    <col min="6916" max="6916" width="12" style="1" customWidth="1"/>
    <col min="6917" max="6917" width="0" style="1" hidden="1" customWidth="1"/>
    <col min="6918" max="6918" width="12.5703125" style="1" customWidth="1"/>
    <col min="6919" max="6919" width="8.7109375" style="1"/>
    <col min="6920" max="6920" width="10.7109375" style="1" customWidth="1"/>
    <col min="6921" max="6924" width="8.7109375" style="1"/>
    <col min="6925" max="6925" width="9.85546875" style="1" customWidth="1"/>
    <col min="6926" max="6926" width="11.5703125" style="1" customWidth="1"/>
    <col min="6927" max="6928" width="9" style="1" bestFit="1" customWidth="1"/>
    <col min="6929" max="6929" width="8.7109375" style="1"/>
    <col min="6930" max="6930" width="13.42578125" style="1" customWidth="1"/>
    <col min="6931" max="7168" width="8.7109375" style="1"/>
    <col min="7169" max="7169" width="23.5703125" style="1" customWidth="1"/>
    <col min="7170" max="7170" width="38" style="1" customWidth="1"/>
    <col min="7171" max="7171" width="9.28515625" style="1" customWidth="1"/>
    <col min="7172" max="7172" width="12" style="1" customWidth="1"/>
    <col min="7173" max="7173" width="0" style="1" hidden="1" customWidth="1"/>
    <col min="7174" max="7174" width="12.5703125" style="1" customWidth="1"/>
    <col min="7175" max="7175" width="8.7109375" style="1"/>
    <col min="7176" max="7176" width="10.7109375" style="1" customWidth="1"/>
    <col min="7177" max="7180" width="8.7109375" style="1"/>
    <col min="7181" max="7181" width="9.85546875" style="1" customWidth="1"/>
    <col min="7182" max="7182" width="11.5703125" style="1" customWidth="1"/>
    <col min="7183" max="7184" width="9" style="1" bestFit="1" customWidth="1"/>
    <col min="7185" max="7185" width="8.7109375" style="1"/>
    <col min="7186" max="7186" width="13.42578125" style="1" customWidth="1"/>
    <col min="7187" max="7424" width="8.7109375" style="1"/>
    <col min="7425" max="7425" width="23.5703125" style="1" customWidth="1"/>
    <col min="7426" max="7426" width="38" style="1" customWidth="1"/>
    <col min="7427" max="7427" width="9.28515625" style="1" customWidth="1"/>
    <col min="7428" max="7428" width="12" style="1" customWidth="1"/>
    <col min="7429" max="7429" width="0" style="1" hidden="1" customWidth="1"/>
    <col min="7430" max="7430" width="12.5703125" style="1" customWidth="1"/>
    <col min="7431" max="7431" width="8.7109375" style="1"/>
    <col min="7432" max="7432" width="10.7109375" style="1" customWidth="1"/>
    <col min="7433" max="7436" width="8.7109375" style="1"/>
    <col min="7437" max="7437" width="9.85546875" style="1" customWidth="1"/>
    <col min="7438" max="7438" width="11.5703125" style="1" customWidth="1"/>
    <col min="7439" max="7440" width="9" style="1" bestFit="1" customWidth="1"/>
    <col min="7441" max="7441" width="8.7109375" style="1"/>
    <col min="7442" max="7442" width="13.42578125" style="1" customWidth="1"/>
    <col min="7443" max="7680" width="8.7109375" style="1"/>
    <col min="7681" max="7681" width="23.5703125" style="1" customWidth="1"/>
    <col min="7682" max="7682" width="38" style="1" customWidth="1"/>
    <col min="7683" max="7683" width="9.28515625" style="1" customWidth="1"/>
    <col min="7684" max="7684" width="12" style="1" customWidth="1"/>
    <col min="7685" max="7685" width="0" style="1" hidden="1" customWidth="1"/>
    <col min="7686" max="7686" width="12.5703125" style="1" customWidth="1"/>
    <col min="7687" max="7687" width="8.7109375" style="1"/>
    <col min="7688" max="7688" width="10.7109375" style="1" customWidth="1"/>
    <col min="7689" max="7692" width="8.7109375" style="1"/>
    <col min="7693" max="7693" width="9.85546875" style="1" customWidth="1"/>
    <col min="7694" max="7694" width="11.5703125" style="1" customWidth="1"/>
    <col min="7695" max="7696" width="9" style="1" bestFit="1" customWidth="1"/>
    <col min="7697" max="7697" width="8.7109375" style="1"/>
    <col min="7698" max="7698" width="13.42578125" style="1" customWidth="1"/>
    <col min="7699" max="7936" width="8.7109375" style="1"/>
    <col min="7937" max="7937" width="23.5703125" style="1" customWidth="1"/>
    <col min="7938" max="7938" width="38" style="1" customWidth="1"/>
    <col min="7939" max="7939" width="9.28515625" style="1" customWidth="1"/>
    <col min="7940" max="7940" width="12" style="1" customWidth="1"/>
    <col min="7941" max="7941" width="0" style="1" hidden="1" customWidth="1"/>
    <col min="7942" max="7942" width="12.5703125" style="1" customWidth="1"/>
    <col min="7943" max="7943" width="8.7109375" style="1"/>
    <col min="7944" max="7944" width="10.7109375" style="1" customWidth="1"/>
    <col min="7945" max="7948" width="8.7109375" style="1"/>
    <col min="7949" max="7949" width="9.85546875" style="1" customWidth="1"/>
    <col min="7950" max="7950" width="11.5703125" style="1" customWidth="1"/>
    <col min="7951" max="7952" width="9" style="1" bestFit="1" customWidth="1"/>
    <col min="7953" max="7953" width="8.7109375" style="1"/>
    <col min="7954" max="7954" width="13.42578125" style="1" customWidth="1"/>
    <col min="7955" max="8192" width="8.7109375" style="1"/>
    <col min="8193" max="8193" width="23.5703125" style="1" customWidth="1"/>
    <col min="8194" max="8194" width="38" style="1" customWidth="1"/>
    <col min="8195" max="8195" width="9.28515625" style="1" customWidth="1"/>
    <col min="8196" max="8196" width="12" style="1" customWidth="1"/>
    <col min="8197" max="8197" width="0" style="1" hidden="1" customWidth="1"/>
    <col min="8198" max="8198" width="12.5703125" style="1" customWidth="1"/>
    <col min="8199" max="8199" width="8.7109375" style="1"/>
    <col min="8200" max="8200" width="10.7109375" style="1" customWidth="1"/>
    <col min="8201" max="8204" width="8.7109375" style="1"/>
    <col min="8205" max="8205" width="9.85546875" style="1" customWidth="1"/>
    <col min="8206" max="8206" width="11.5703125" style="1" customWidth="1"/>
    <col min="8207" max="8208" width="9" style="1" bestFit="1" customWidth="1"/>
    <col min="8209" max="8209" width="8.7109375" style="1"/>
    <col min="8210" max="8210" width="13.42578125" style="1" customWidth="1"/>
    <col min="8211" max="8448" width="8.7109375" style="1"/>
    <col min="8449" max="8449" width="23.5703125" style="1" customWidth="1"/>
    <col min="8450" max="8450" width="38" style="1" customWidth="1"/>
    <col min="8451" max="8451" width="9.28515625" style="1" customWidth="1"/>
    <col min="8452" max="8452" width="12" style="1" customWidth="1"/>
    <col min="8453" max="8453" width="0" style="1" hidden="1" customWidth="1"/>
    <col min="8454" max="8454" width="12.5703125" style="1" customWidth="1"/>
    <col min="8455" max="8455" width="8.7109375" style="1"/>
    <col min="8456" max="8456" width="10.7109375" style="1" customWidth="1"/>
    <col min="8457" max="8460" width="8.7109375" style="1"/>
    <col min="8461" max="8461" width="9.85546875" style="1" customWidth="1"/>
    <col min="8462" max="8462" width="11.5703125" style="1" customWidth="1"/>
    <col min="8463" max="8464" width="9" style="1" bestFit="1" customWidth="1"/>
    <col min="8465" max="8465" width="8.7109375" style="1"/>
    <col min="8466" max="8466" width="13.42578125" style="1" customWidth="1"/>
    <col min="8467" max="8704" width="8.7109375" style="1"/>
    <col min="8705" max="8705" width="23.5703125" style="1" customWidth="1"/>
    <col min="8706" max="8706" width="38" style="1" customWidth="1"/>
    <col min="8707" max="8707" width="9.28515625" style="1" customWidth="1"/>
    <col min="8708" max="8708" width="12" style="1" customWidth="1"/>
    <col min="8709" max="8709" width="0" style="1" hidden="1" customWidth="1"/>
    <col min="8710" max="8710" width="12.5703125" style="1" customWidth="1"/>
    <col min="8711" max="8711" width="8.7109375" style="1"/>
    <col min="8712" max="8712" width="10.7109375" style="1" customWidth="1"/>
    <col min="8713" max="8716" width="8.7109375" style="1"/>
    <col min="8717" max="8717" width="9.85546875" style="1" customWidth="1"/>
    <col min="8718" max="8718" width="11.5703125" style="1" customWidth="1"/>
    <col min="8719" max="8720" width="9" style="1" bestFit="1" customWidth="1"/>
    <col min="8721" max="8721" width="8.7109375" style="1"/>
    <col min="8722" max="8722" width="13.42578125" style="1" customWidth="1"/>
    <col min="8723" max="8960" width="8.7109375" style="1"/>
    <col min="8961" max="8961" width="23.5703125" style="1" customWidth="1"/>
    <col min="8962" max="8962" width="38" style="1" customWidth="1"/>
    <col min="8963" max="8963" width="9.28515625" style="1" customWidth="1"/>
    <col min="8964" max="8964" width="12" style="1" customWidth="1"/>
    <col min="8965" max="8965" width="0" style="1" hidden="1" customWidth="1"/>
    <col min="8966" max="8966" width="12.5703125" style="1" customWidth="1"/>
    <col min="8967" max="8967" width="8.7109375" style="1"/>
    <col min="8968" max="8968" width="10.7109375" style="1" customWidth="1"/>
    <col min="8969" max="8972" width="8.7109375" style="1"/>
    <col min="8973" max="8973" width="9.85546875" style="1" customWidth="1"/>
    <col min="8974" max="8974" width="11.5703125" style="1" customWidth="1"/>
    <col min="8975" max="8976" width="9" style="1" bestFit="1" customWidth="1"/>
    <col min="8977" max="8977" width="8.7109375" style="1"/>
    <col min="8978" max="8978" width="13.42578125" style="1" customWidth="1"/>
    <col min="8979" max="9216" width="8.7109375" style="1"/>
    <col min="9217" max="9217" width="23.5703125" style="1" customWidth="1"/>
    <col min="9218" max="9218" width="38" style="1" customWidth="1"/>
    <col min="9219" max="9219" width="9.28515625" style="1" customWidth="1"/>
    <col min="9220" max="9220" width="12" style="1" customWidth="1"/>
    <col min="9221" max="9221" width="0" style="1" hidden="1" customWidth="1"/>
    <col min="9222" max="9222" width="12.5703125" style="1" customWidth="1"/>
    <col min="9223" max="9223" width="8.7109375" style="1"/>
    <col min="9224" max="9224" width="10.7109375" style="1" customWidth="1"/>
    <col min="9225" max="9228" width="8.7109375" style="1"/>
    <col min="9229" max="9229" width="9.85546875" style="1" customWidth="1"/>
    <col min="9230" max="9230" width="11.5703125" style="1" customWidth="1"/>
    <col min="9231" max="9232" width="9" style="1" bestFit="1" customWidth="1"/>
    <col min="9233" max="9233" width="8.7109375" style="1"/>
    <col min="9234" max="9234" width="13.42578125" style="1" customWidth="1"/>
    <col min="9235" max="9472" width="8.7109375" style="1"/>
    <col min="9473" max="9473" width="23.5703125" style="1" customWidth="1"/>
    <col min="9474" max="9474" width="38" style="1" customWidth="1"/>
    <col min="9475" max="9475" width="9.28515625" style="1" customWidth="1"/>
    <col min="9476" max="9476" width="12" style="1" customWidth="1"/>
    <col min="9477" max="9477" width="0" style="1" hidden="1" customWidth="1"/>
    <col min="9478" max="9478" width="12.5703125" style="1" customWidth="1"/>
    <col min="9479" max="9479" width="8.7109375" style="1"/>
    <col min="9480" max="9480" width="10.7109375" style="1" customWidth="1"/>
    <col min="9481" max="9484" width="8.7109375" style="1"/>
    <col min="9485" max="9485" width="9.85546875" style="1" customWidth="1"/>
    <col min="9486" max="9486" width="11.5703125" style="1" customWidth="1"/>
    <col min="9487" max="9488" width="9" style="1" bestFit="1" customWidth="1"/>
    <col min="9489" max="9489" width="8.7109375" style="1"/>
    <col min="9490" max="9490" width="13.42578125" style="1" customWidth="1"/>
    <col min="9491" max="9728" width="8.7109375" style="1"/>
    <col min="9729" max="9729" width="23.5703125" style="1" customWidth="1"/>
    <col min="9730" max="9730" width="38" style="1" customWidth="1"/>
    <col min="9731" max="9731" width="9.28515625" style="1" customWidth="1"/>
    <col min="9732" max="9732" width="12" style="1" customWidth="1"/>
    <col min="9733" max="9733" width="0" style="1" hidden="1" customWidth="1"/>
    <col min="9734" max="9734" width="12.5703125" style="1" customWidth="1"/>
    <col min="9735" max="9735" width="8.7109375" style="1"/>
    <col min="9736" max="9736" width="10.7109375" style="1" customWidth="1"/>
    <col min="9737" max="9740" width="8.7109375" style="1"/>
    <col min="9741" max="9741" width="9.85546875" style="1" customWidth="1"/>
    <col min="9742" max="9742" width="11.5703125" style="1" customWidth="1"/>
    <col min="9743" max="9744" width="9" style="1" bestFit="1" customWidth="1"/>
    <col min="9745" max="9745" width="8.7109375" style="1"/>
    <col min="9746" max="9746" width="13.42578125" style="1" customWidth="1"/>
    <col min="9747" max="9984" width="8.7109375" style="1"/>
    <col min="9985" max="9985" width="23.5703125" style="1" customWidth="1"/>
    <col min="9986" max="9986" width="38" style="1" customWidth="1"/>
    <col min="9987" max="9987" width="9.28515625" style="1" customWidth="1"/>
    <col min="9988" max="9988" width="12" style="1" customWidth="1"/>
    <col min="9989" max="9989" width="0" style="1" hidden="1" customWidth="1"/>
    <col min="9990" max="9990" width="12.5703125" style="1" customWidth="1"/>
    <col min="9991" max="9991" width="8.7109375" style="1"/>
    <col min="9992" max="9992" width="10.7109375" style="1" customWidth="1"/>
    <col min="9993" max="9996" width="8.7109375" style="1"/>
    <col min="9997" max="9997" width="9.85546875" style="1" customWidth="1"/>
    <col min="9998" max="9998" width="11.5703125" style="1" customWidth="1"/>
    <col min="9999" max="10000" width="9" style="1" bestFit="1" customWidth="1"/>
    <col min="10001" max="10001" width="8.7109375" style="1"/>
    <col min="10002" max="10002" width="13.42578125" style="1" customWidth="1"/>
    <col min="10003" max="10240" width="8.7109375" style="1"/>
    <col min="10241" max="10241" width="23.5703125" style="1" customWidth="1"/>
    <col min="10242" max="10242" width="38" style="1" customWidth="1"/>
    <col min="10243" max="10243" width="9.28515625" style="1" customWidth="1"/>
    <col min="10244" max="10244" width="12" style="1" customWidth="1"/>
    <col min="10245" max="10245" width="0" style="1" hidden="1" customWidth="1"/>
    <col min="10246" max="10246" width="12.5703125" style="1" customWidth="1"/>
    <col min="10247" max="10247" width="8.7109375" style="1"/>
    <col min="10248" max="10248" width="10.7109375" style="1" customWidth="1"/>
    <col min="10249" max="10252" width="8.7109375" style="1"/>
    <col min="10253" max="10253" width="9.85546875" style="1" customWidth="1"/>
    <col min="10254" max="10254" width="11.5703125" style="1" customWidth="1"/>
    <col min="10255" max="10256" width="9" style="1" bestFit="1" customWidth="1"/>
    <col min="10257" max="10257" width="8.7109375" style="1"/>
    <col min="10258" max="10258" width="13.42578125" style="1" customWidth="1"/>
    <col min="10259" max="10496" width="8.7109375" style="1"/>
    <col min="10497" max="10497" width="23.5703125" style="1" customWidth="1"/>
    <col min="10498" max="10498" width="38" style="1" customWidth="1"/>
    <col min="10499" max="10499" width="9.28515625" style="1" customWidth="1"/>
    <col min="10500" max="10500" width="12" style="1" customWidth="1"/>
    <col min="10501" max="10501" width="0" style="1" hidden="1" customWidth="1"/>
    <col min="10502" max="10502" width="12.5703125" style="1" customWidth="1"/>
    <col min="10503" max="10503" width="8.7109375" style="1"/>
    <col min="10504" max="10504" width="10.7109375" style="1" customWidth="1"/>
    <col min="10505" max="10508" width="8.7109375" style="1"/>
    <col min="10509" max="10509" width="9.85546875" style="1" customWidth="1"/>
    <col min="10510" max="10510" width="11.5703125" style="1" customWidth="1"/>
    <col min="10511" max="10512" width="9" style="1" bestFit="1" customWidth="1"/>
    <col min="10513" max="10513" width="8.7109375" style="1"/>
    <col min="10514" max="10514" width="13.42578125" style="1" customWidth="1"/>
    <col min="10515" max="10752" width="8.7109375" style="1"/>
    <col min="10753" max="10753" width="23.5703125" style="1" customWidth="1"/>
    <col min="10754" max="10754" width="38" style="1" customWidth="1"/>
    <col min="10755" max="10755" width="9.28515625" style="1" customWidth="1"/>
    <col min="10756" max="10756" width="12" style="1" customWidth="1"/>
    <col min="10757" max="10757" width="0" style="1" hidden="1" customWidth="1"/>
    <col min="10758" max="10758" width="12.5703125" style="1" customWidth="1"/>
    <col min="10759" max="10759" width="8.7109375" style="1"/>
    <col min="10760" max="10760" width="10.7109375" style="1" customWidth="1"/>
    <col min="10761" max="10764" width="8.7109375" style="1"/>
    <col min="10765" max="10765" width="9.85546875" style="1" customWidth="1"/>
    <col min="10766" max="10766" width="11.5703125" style="1" customWidth="1"/>
    <col min="10767" max="10768" width="9" style="1" bestFit="1" customWidth="1"/>
    <col min="10769" max="10769" width="8.7109375" style="1"/>
    <col min="10770" max="10770" width="13.42578125" style="1" customWidth="1"/>
    <col min="10771" max="11008" width="8.7109375" style="1"/>
    <col min="11009" max="11009" width="23.5703125" style="1" customWidth="1"/>
    <col min="11010" max="11010" width="38" style="1" customWidth="1"/>
    <col min="11011" max="11011" width="9.28515625" style="1" customWidth="1"/>
    <col min="11012" max="11012" width="12" style="1" customWidth="1"/>
    <col min="11013" max="11013" width="0" style="1" hidden="1" customWidth="1"/>
    <col min="11014" max="11014" width="12.5703125" style="1" customWidth="1"/>
    <col min="11015" max="11015" width="8.7109375" style="1"/>
    <col min="11016" max="11016" width="10.7109375" style="1" customWidth="1"/>
    <col min="11017" max="11020" width="8.7109375" style="1"/>
    <col min="11021" max="11021" width="9.85546875" style="1" customWidth="1"/>
    <col min="11022" max="11022" width="11.5703125" style="1" customWidth="1"/>
    <col min="11023" max="11024" width="9" style="1" bestFit="1" customWidth="1"/>
    <col min="11025" max="11025" width="8.7109375" style="1"/>
    <col min="11026" max="11026" width="13.42578125" style="1" customWidth="1"/>
    <col min="11027" max="11264" width="8.7109375" style="1"/>
    <col min="11265" max="11265" width="23.5703125" style="1" customWidth="1"/>
    <col min="11266" max="11266" width="38" style="1" customWidth="1"/>
    <col min="11267" max="11267" width="9.28515625" style="1" customWidth="1"/>
    <col min="11268" max="11268" width="12" style="1" customWidth="1"/>
    <col min="11269" max="11269" width="0" style="1" hidden="1" customWidth="1"/>
    <col min="11270" max="11270" width="12.5703125" style="1" customWidth="1"/>
    <col min="11271" max="11271" width="8.7109375" style="1"/>
    <col min="11272" max="11272" width="10.7109375" style="1" customWidth="1"/>
    <col min="11273" max="11276" width="8.7109375" style="1"/>
    <col min="11277" max="11277" width="9.85546875" style="1" customWidth="1"/>
    <col min="11278" max="11278" width="11.5703125" style="1" customWidth="1"/>
    <col min="11279" max="11280" width="9" style="1" bestFit="1" customWidth="1"/>
    <col min="11281" max="11281" width="8.7109375" style="1"/>
    <col min="11282" max="11282" width="13.42578125" style="1" customWidth="1"/>
    <col min="11283" max="11520" width="8.7109375" style="1"/>
    <col min="11521" max="11521" width="23.5703125" style="1" customWidth="1"/>
    <col min="11522" max="11522" width="38" style="1" customWidth="1"/>
    <col min="11523" max="11523" width="9.28515625" style="1" customWidth="1"/>
    <col min="11524" max="11524" width="12" style="1" customWidth="1"/>
    <col min="11525" max="11525" width="0" style="1" hidden="1" customWidth="1"/>
    <col min="11526" max="11526" width="12.5703125" style="1" customWidth="1"/>
    <col min="11527" max="11527" width="8.7109375" style="1"/>
    <col min="11528" max="11528" width="10.7109375" style="1" customWidth="1"/>
    <col min="11529" max="11532" width="8.7109375" style="1"/>
    <col min="11533" max="11533" width="9.85546875" style="1" customWidth="1"/>
    <col min="11534" max="11534" width="11.5703125" style="1" customWidth="1"/>
    <col min="11535" max="11536" width="9" style="1" bestFit="1" customWidth="1"/>
    <col min="11537" max="11537" width="8.7109375" style="1"/>
    <col min="11538" max="11538" width="13.42578125" style="1" customWidth="1"/>
    <col min="11539" max="11776" width="8.7109375" style="1"/>
    <col min="11777" max="11777" width="23.5703125" style="1" customWidth="1"/>
    <col min="11778" max="11778" width="38" style="1" customWidth="1"/>
    <col min="11779" max="11779" width="9.28515625" style="1" customWidth="1"/>
    <col min="11780" max="11780" width="12" style="1" customWidth="1"/>
    <col min="11781" max="11781" width="0" style="1" hidden="1" customWidth="1"/>
    <col min="11782" max="11782" width="12.5703125" style="1" customWidth="1"/>
    <col min="11783" max="11783" width="8.7109375" style="1"/>
    <col min="11784" max="11784" width="10.7109375" style="1" customWidth="1"/>
    <col min="11785" max="11788" width="8.7109375" style="1"/>
    <col min="11789" max="11789" width="9.85546875" style="1" customWidth="1"/>
    <col min="11790" max="11790" width="11.5703125" style="1" customWidth="1"/>
    <col min="11791" max="11792" width="9" style="1" bestFit="1" customWidth="1"/>
    <col min="11793" max="11793" width="8.7109375" style="1"/>
    <col min="11794" max="11794" width="13.42578125" style="1" customWidth="1"/>
    <col min="11795" max="12032" width="8.7109375" style="1"/>
    <col min="12033" max="12033" width="23.5703125" style="1" customWidth="1"/>
    <col min="12034" max="12034" width="38" style="1" customWidth="1"/>
    <col min="12035" max="12035" width="9.28515625" style="1" customWidth="1"/>
    <col min="12036" max="12036" width="12" style="1" customWidth="1"/>
    <col min="12037" max="12037" width="0" style="1" hidden="1" customWidth="1"/>
    <col min="12038" max="12038" width="12.5703125" style="1" customWidth="1"/>
    <col min="12039" max="12039" width="8.7109375" style="1"/>
    <col min="12040" max="12040" width="10.7109375" style="1" customWidth="1"/>
    <col min="12041" max="12044" width="8.7109375" style="1"/>
    <col min="12045" max="12045" width="9.85546875" style="1" customWidth="1"/>
    <col min="12046" max="12046" width="11.5703125" style="1" customWidth="1"/>
    <col min="12047" max="12048" width="9" style="1" bestFit="1" customWidth="1"/>
    <col min="12049" max="12049" width="8.7109375" style="1"/>
    <col min="12050" max="12050" width="13.42578125" style="1" customWidth="1"/>
    <col min="12051" max="12288" width="8.7109375" style="1"/>
    <col min="12289" max="12289" width="23.5703125" style="1" customWidth="1"/>
    <col min="12290" max="12290" width="38" style="1" customWidth="1"/>
    <col min="12291" max="12291" width="9.28515625" style="1" customWidth="1"/>
    <col min="12292" max="12292" width="12" style="1" customWidth="1"/>
    <col min="12293" max="12293" width="0" style="1" hidden="1" customWidth="1"/>
    <col min="12294" max="12294" width="12.5703125" style="1" customWidth="1"/>
    <col min="12295" max="12295" width="8.7109375" style="1"/>
    <col min="12296" max="12296" width="10.7109375" style="1" customWidth="1"/>
    <col min="12297" max="12300" width="8.7109375" style="1"/>
    <col min="12301" max="12301" width="9.85546875" style="1" customWidth="1"/>
    <col min="12302" max="12302" width="11.5703125" style="1" customWidth="1"/>
    <col min="12303" max="12304" width="9" style="1" bestFit="1" customWidth="1"/>
    <col min="12305" max="12305" width="8.7109375" style="1"/>
    <col min="12306" max="12306" width="13.42578125" style="1" customWidth="1"/>
    <col min="12307" max="12544" width="8.7109375" style="1"/>
    <col min="12545" max="12545" width="23.5703125" style="1" customWidth="1"/>
    <col min="12546" max="12546" width="38" style="1" customWidth="1"/>
    <col min="12547" max="12547" width="9.28515625" style="1" customWidth="1"/>
    <col min="12548" max="12548" width="12" style="1" customWidth="1"/>
    <col min="12549" max="12549" width="0" style="1" hidden="1" customWidth="1"/>
    <col min="12550" max="12550" width="12.5703125" style="1" customWidth="1"/>
    <col min="12551" max="12551" width="8.7109375" style="1"/>
    <col min="12552" max="12552" width="10.7109375" style="1" customWidth="1"/>
    <col min="12553" max="12556" width="8.7109375" style="1"/>
    <col min="12557" max="12557" width="9.85546875" style="1" customWidth="1"/>
    <col min="12558" max="12558" width="11.5703125" style="1" customWidth="1"/>
    <col min="12559" max="12560" width="9" style="1" bestFit="1" customWidth="1"/>
    <col min="12561" max="12561" width="8.7109375" style="1"/>
    <col min="12562" max="12562" width="13.42578125" style="1" customWidth="1"/>
    <col min="12563" max="12800" width="8.7109375" style="1"/>
    <col min="12801" max="12801" width="23.5703125" style="1" customWidth="1"/>
    <col min="12802" max="12802" width="38" style="1" customWidth="1"/>
    <col min="12803" max="12803" width="9.28515625" style="1" customWidth="1"/>
    <col min="12804" max="12804" width="12" style="1" customWidth="1"/>
    <col min="12805" max="12805" width="0" style="1" hidden="1" customWidth="1"/>
    <col min="12806" max="12806" width="12.5703125" style="1" customWidth="1"/>
    <col min="12807" max="12807" width="8.7109375" style="1"/>
    <col min="12808" max="12808" width="10.7109375" style="1" customWidth="1"/>
    <col min="12809" max="12812" width="8.7109375" style="1"/>
    <col min="12813" max="12813" width="9.85546875" style="1" customWidth="1"/>
    <col min="12814" max="12814" width="11.5703125" style="1" customWidth="1"/>
    <col min="12815" max="12816" width="9" style="1" bestFit="1" customWidth="1"/>
    <col min="12817" max="12817" width="8.7109375" style="1"/>
    <col min="12818" max="12818" width="13.42578125" style="1" customWidth="1"/>
    <col min="12819" max="13056" width="8.7109375" style="1"/>
    <col min="13057" max="13057" width="23.5703125" style="1" customWidth="1"/>
    <col min="13058" max="13058" width="38" style="1" customWidth="1"/>
    <col min="13059" max="13059" width="9.28515625" style="1" customWidth="1"/>
    <col min="13060" max="13060" width="12" style="1" customWidth="1"/>
    <col min="13061" max="13061" width="0" style="1" hidden="1" customWidth="1"/>
    <col min="13062" max="13062" width="12.5703125" style="1" customWidth="1"/>
    <col min="13063" max="13063" width="8.7109375" style="1"/>
    <col min="13064" max="13064" width="10.7109375" style="1" customWidth="1"/>
    <col min="13065" max="13068" width="8.7109375" style="1"/>
    <col min="13069" max="13069" width="9.85546875" style="1" customWidth="1"/>
    <col min="13070" max="13070" width="11.5703125" style="1" customWidth="1"/>
    <col min="13071" max="13072" width="9" style="1" bestFit="1" customWidth="1"/>
    <col min="13073" max="13073" width="8.7109375" style="1"/>
    <col min="13074" max="13074" width="13.42578125" style="1" customWidth="1"/>
    <col min="13075" max="13312" width="8.7109375" style="1"/>
    <col min="13313" max="13313" width="23.5703125" style="1" customWidth="1"/>
    <col min="13314" max="13314" width="38" style="1" customWidth="1"/>
    <col min="13315" max="13315" width="9.28515625" style="1" customWidth="1"/>
    <col min="13316" max="13316" width="12" style="1" customWidth="1"/>
    <col min="13317" max="13317" width="0" style="1" hidden="1" customWidth="1"/>
    <col min="13318" max="13318" width="12.5703125" style="1" customWidth="1"/>
    <col min="13319" max="13319" width="8.7109375" style="1"/>
    <col min="13320" max="13320" width="10.7109375" style="1" customWidth="1"/>
    <col min="13321" max="13324" width="8.7109375" style="1"/>
    <col min="13325" max="13325" width="9.85546875" style="1" customWidth="1"/>
    <col min="13326" max="13326" width="11.5703125" style="1" customWidth="1"/>
    <col min="13327" max="13328" width="9" style="1" bestFit="1" customWidth="1"/>
    <col min="13329" max="13329" width="8.7109375" style="1"/>
    <col min="13330" max="13330" width="13.42578125" style="1" customWidth="1"/>
    <col min="13331" max="13568" width="8.7109375" style="1"/>
    <col min="13569" max="13569" width="23.5703125" style="1" customWidth="1"/>
    <col min="13570" max="13570" width="38" style="1" customWidth="1"/>
    <col min="13571" max="13571" width="9.28515625" style="1" customWidth="1"/>
    <col min="13572" max="13572" width="12" style="1" customWidth="1"/>
    <col min="13573" max="13573" width="0" style="1" hidden="1" customWidth="1"/>
    <col min="13574" max="13574" width="12.5703125" style="1" customWidth="1"/>
    <col min="13575" max="13575" width="8.7109375" style="1"/>
    <col min="13576" max="13576" width="10.7109375" style="1" customWidth="1"/>
    <col min="13577" max="13580" width="8.7109375" style="1"/>
    <col min="13581" max="13581" width="9.85546875" style="1" customWidth="1"/>
    <col min="13582" max="13582" width="11.5703125" style="1" customWidth="1"/>
    <col min="13583" max="13584" width="9" style="1" bestFit="1" customWidth="1"/>
    <col min="13585" max="13585" width="8.7109375" style="1"/>
    <col min="13586" max="13586" width="13.42578125" style="1" customWidth="1"/>
    <col min="13587" max="13824" width="8.7109375" style="1"/>
    <col min="13825" max="13825" width="23.5703125" style="1" customWidth="1"/>
    <col min="13826" max="13826" width="38" style="1" customWidth="1"/>
    <col min="13827" max="13827" width="9.28515625" style="1" customWidth="1"/>
    <col min="13828" max="13828" width="12" style="1" customWidth="1"/>
    <col min="13829" max="13829" width="0" style="1" hidden="1" customWidth="1"/>
    <col min="13830" max="13830" width="12.5703125" style="1" customWidth="1"/>
    <col min="13831" max="13831" width="8.7109375" style="1"/>
    <col min="13832" max="13832" width="10.7109375" style="1" customWidth="1"/>
    <col min="13833" max="13836" width="8.7109375" style="1"/>
    <col min="13837" max="13837" width="9.85546875" style="1" customWidth="1"/>
    <col min="13838" max="13838" width="11.5703125" style="1" customWidth="1"/>
    <col min="13839" max="13840" width="9" style="1" bestFit="1" customWidth="1"/>
    <col min="13841" max="13841" width="8.7109375" style="1"/>
    <col min="13842" max="13842" width="13.42578125" style="1" customWidth="1"/>
    <col min="13843" max="14080" width="8.7109375" style="1"/>
    <col min="14081" max="14081" width="23.5703125" style="1" customWidth="1"/>
    <col min="14082" max="14082" width="38" style="1" customWidth="1"/>
    <col min="14083" max="14083" width="9.28515625" style="1" customWidth="1"/>
    <col min="14084" max="14084" width="12" style="1" customWidth="1"/>
    <col min="14085" max="14085" width="0" style="1" hidden="1" customWidth="1"/>
    <col min="14086" max="14086" width="12.5703125" style="1" customWidth="1"/>
    <col min="14087" max="14087" width="8.7109375" style="1"/>
    <col min="14088" max="14088" width="10.7109375" style="1" customWidth="1"/>
    <col min="14089" max="14092" width="8.7109375" style="1"/>
    <col min="14093" max="14093" width="9.85546875" style="1" customWidth="1"/>
    <col min="14094" max="14094" width="11.5703125" style="1" customWidth="1"/>
    <col min="14095" max="14096" width="9" style="1" bestFit="1" customWidth="1"/>
    <col min="14097" max="14097" width="8.7109375" style="1"/>
    <col min="14098" max="14098" width="13.42578125" style="1" customWidth="1"/>
    <col min="14099" max="14336" width="8.7109375" style="1"/>
    <col min="14337" max="14337" width="23.5703125" style="1" customWidth="1"/>
    <col min="14338" max="14338" width="38" style="1" customWidth="1"/>
    <col min="14339" max="14339" width="9.28515625" style="1" customWidth="1"/>
    <col min="14340" max="14340" width="12" style="1" customWidth="1"/>
    <col min="14341" max="14341" width="0" style="1" hidden="1" customWidth="1"/>
    <col min="14342" max="14342" width="12.5703125" style="1" customWidth="1"/>
    <col min="14343" max="14343" width="8.7109375" style="1"/>
    <col min="14344" max="14344" width="10.7109375" style="1" customWidth="1"/>
    <col min="14345" max="14348" width="8.7109375" style="1"/>
    <col min="14349" max="14349" width="9.85546875" style="1" customWidth="1"/>
    <col min="14350" max="14350" width="11.5703125" style="1" customWidth="1"/>
    <col min="14351" max="14352" width="9" style="1" bestFit="1" customWidth="1"/>
    <col min="14353" max="14353" width="8.7109375" style="1"/>
    <col min="14354" max="14354" width="13.42578125" style="1" customWidth="1"/>
    <col min="14355" max="14592" width="8.7109375" style="1"/>
    <col min="14593" max="14593" width="23.5703125" style="1" customWidth="1"/>
    <col min="14594" max="14594" width="38" style="1" customWidth="1"/>
    <col min="14595" max="14595" width="9.28515625" style="1" customWidth="1"/>
    <col min="14596" max="14596" width="12" style="1" customWidth="1"/>
    <col min="14597" max="14597" width="0" style="1" hidden="1" customWidth="1"/>
    <col min="14598" max="14598" width="12.5703125" style="1" customWidth="1"/>
    <col min="14599" max="14599" width="8.7109375" style="1"/>
    <col min="14600" max="14600" width="10.7109375" style="1" customWidth="1"/>
    <col min="14601" max="14604" width="8.7109375" style="1"/>
    <col min="14605" max="14605" width="9.85546875" style="1" customWidth="1"/>
    <col min="14606" max="14606" width="11.5703125" style="1" customWidth="1"/>
    <col min="14607" max="14608" width="9" style="1" bestFit="1" customWidth="1"/>
    <col min="14609" max="14609" width="8.7109375" style="1"/>
    <col min="14610" max="14610" width="13.42578125" style="1" customWidth="1"/>
    <col min="14611" max="14848" width="8.7109375" style="1"/>
    <col min="14849" max="14849" width="23.5703125" style="1" customWidth="1"/>
    <col min="14850" max="14850" width="38" style="1" customWidth="1"/>
    <col min="14851" max="14851" width="9.28515625" style="1" customWidth="1"/>
    <col min="14852" max="14852" width="12" style="1" customWidth="1"/>
    <col min="14853" max="14853" width="0" style="1" hidden="1" customWidth="1"/>
    <col min="14854" max="14854" width="12.5703125" style="1" customWidth="1"/>
    <col min="14855" max="14855" width="8.7109375" style="1"/>
    <col min="14856" max="14856" width="10.7109375" style="1" customWidth="1"/>
    <col min="14857" max="14860" width="8.7109375" style="1"/>
    <col min="14861" max="14861" width="9.85546875" style="1" customWidth="1"/>
    <col min="14862" max="14862" width="11.5703125" style="1" customWidth="1"/>
    <col min="14863" max="14864" width="9" style="1" bestFit="1" customWidth="1"/>
    <col min="14865" max="14865" width="8.7109375" style="1"/>
    <col min="14866" max="14866" width="13.42578125" style="1" customWidth="1"/>
    <col min="14867" max="15104" width="8.7109375" style="1"/>
    <col min="15105" max="15105" width="23.5703125" style="1" customWidth="1"/>
    <col min="15106" max="15106" width="38" style="1" customWidth="1"/>
    <col min="15107" max="15107" width="9.28515625" style="1" customWidth="1"/>
    <col min="15108" max="15108" width="12" style="1" customWidth="1"/>
    <col min="15109" max="15109" width="0" style="1" hidden="1" customWidth="1"/>
    <col min="15110" max="15110" width="12.5703125" style="1" customWidth="1"/>
    <col min="15111" max="15111" width="8.7109375" style="1"/>
    <col min="15112" max="15112" width="10.7109375" style="1" customWidth="1"/>
    <col min="15113" max="15116" width="8.7109375" style="1"/>
    <col min="15117" max="15117" width="9.85546875" style="1" customWidth="1"/>
    <col min="15118" max="15118" width="11.5703125" style="1" customWidth="1"/>
    <col min="15119" max="15120" width="9" style="1" bestFit="1" customWidth="1"/>
    <col min="15121" max="15121" width="8.7109375" style="1"/>
    <col min="15122" max="15122" width="13.42578125" style="1" customWidth="1"/>
    <col min="15123" max="15360" width="8.7109375" style="1"/>
    <col min="15361" max="15361" width="23.5703125" style="1" customWidth="1"/>
    <col min="15362" max="15362" width="38" style="1" customWidth="1"/>
    <col min="15363" max="15363" width="9.28515625" style="1" customWidth="1"/>
    <col min="15364" max="15364" width="12" style="1" customWidth="1"/>
    <col min="15365" max="15365" width="0" style="1" hidden="1" customWidth="1"/>
    <col min="15366" max="15366" width="12.5703125" style="1" customWidth="1"/>
    <col min="15367" max="15367" width="8.7109375" style="1"/>
    <col min="15368" max="15368" width="10.7109375" style="1" customWidth="1"/>
    <col min="15369" max="15372" width="8.7109375" style="1"/>
    <col min="15373" max="15373" width="9.85546875" style="1" customWidth="1"/>
    <col min="15374" max="15374" width="11.5703125" style="1" customWidth="1"/>
    <col min="15375" max="15376" width="9" style="1" bestFit="1" customWidth="1"/>
    <col min="15377" max="15377" width="8.7109375" style="1"/>
    <col min="15378" max="15378" width="13.42578125" style="1" customWidth="1"/>
    <col min="15379" max="15616" width="8.7109375" style="1"/>
    <col min="15617" max="15617" width="23.5703125" style="1" customWidth="1"/>
    <col min="15618" max="15618" width="38" style="1" customWidth="1"/>
    <col min="15619" max="15619" width="9.28515625" style="1" customWidth="1"/>
    <col min="15620" max="15620" width="12" style="1" customWidth="1"/>
    <col min="15621" max="15621" width="0" style="1" hidden="1" customWidth="1"/>
    <col min="15622" max="15622" width="12.5703125" style="1" customWidth="1"/>
    <col min="15623" max="15623" width="8.7109375" style="1"/>
    <col min="15624" max="15624" width="10.7109375" style="1" customWidth="1"/>
    <col min="15625" max="15628" width="8.7109375" style="1"/>
    <col min="15629" max="15629" width="9.85546875" style="1" customWidth="1"/>
    <col min="15630" max="15630" width="11.5703125" style="1" customWidth="1"/>
    <col min="15631" max="15632" width="9" style="1" bestFit="1" customWidth="1"/>
    <col min="15633" max="15633" width="8.7109375" style="1"/>
    <col min="15634" max="15634" width="13.42578125" style="1" customWidth="1"/>
    <col min="15635" max="15872" width="8.7109375" style="1"/>
    <col min="15873" max="15873" width="23.5703125" style="1" customWidth="1"/>
    <col min="15874" max="15874" width="38" style="1" customWidth="1"/>
    <col min="15875" max="15875" width="9.28515625" style="1" customWidth="1"/>
    <col min="15876" max="15876" width="12" style="1" customWidth="1"/>
    <col min="15877" max="15877" width="0" style="1" hidden="1" customWidth="1"/>
    <col min="15878" max="15878" width="12.5703125" style="1" customWidth="1"/>
    <col min="15879" max="15879" width="8.7109375" style="1"/>
    <col min="15880" max="15880" width="10.7109375" style="1" customWidth="1"/>
    <col min="15881" max="15884" width="8.7109375" style="1"/>
    <col min="15885" max="15885" width="9.85546875" style="1" customWidth="1"/>
    <col min="15886" max="15886" width="11.5703125" style="1" customWidth="1"/>
    <col min="15887" max="15888" width="9" style="1" bestFit="1" customWidth="1"/>
    <col min="15889" max="15889" width="8.7109375" style="1"/>
    <col min="15890" max="15890" width="13.42578125" style="1" customWidth="1"/>
    <col min="15891" max="16128" width="8.7109375" style="1"/>
    <col min="16129" max="16129" width="23.5703125" style="1" customWidth="1"/>
    <col min="16130" max="16130" width="38" style="1" customWidth="1"/>
    <col min="16131" max="16131" width="9.28515625" style="1" customWidth="1"/>
    <col min="16132" max="16132" width="12" style="1" customWidth="1"/>
    <col min="16133" max="16133" width="0" style="1" hidden="1" customWidth="1"/>
    <col min="16134" max="16134" width="12.5703125" style="1" customWidth="1"/>
    <col min="16135" max="16135" width="8.7109375" style="1"/>
    <col min="16136" max="16136" width="10.7109375" style="1" customWidth="1"/>
    <col min="16137" max="16140" width="8.7109375" style="1"/>
    <col min="16141" max="16141" width="9.85546875" style="1" customWidth="1"/>
    <col min="16142" max="16142" width="11.5703125" style="1" customWidth="1"/>
    <col min="16143" max="16144" width="9" style="1" bestFit="1" customWidth="1"/>
    <col min="16145" max="16145" width="8.7109375" style="1"/>
    <col min="16146" max="16146" width="13.42578125" style="1" customWidth="1"/>
    <col min="16147" max="16384" width="8.7109375" style="1"/>
  </cols>
  <sheetData>
    <row r="2" spans="1:18" ht="38.25" customHeight="1" x14ac:dyDescent="0.25">
      <c r="A2" s="2"/>
      <c r="B2" s="284" t="s">
        <v>188</v>
      </c>
      <c r="C2" s="285"/>
      <c r="D2" s="286"/>
      <c r="E2" s="286"/>
      <c r="F2" s="286"/>
      <c r="G2" s="287" t="s">
        <v>189</v>
      </c>
      <c r="H2" s="287"/>
      <c r="I2" s="288"/>
      <c r="J2" s="288"/>
      <c r="K2" s="288"/>
      <c r="L2" s="286" t="s">
        <v>190</v>
      </c>
      <c r="M2" s="286"/>
      <c r="N2" s="288"/>
      <c r="O2" s="288"/>
      <c r="P2" s="288"/>
    </row>
    <row r="3" spans="1:18" ht="15.75" customHeight="1" thickBot="1" x14ac:dyDescent="0.3">
      <c r="A3" s="2"/>
      <c r="B3" s="289" t="s">
        <v>191</v>
      </c>
      <c r="C3" s="290"/>
      <c r="D3" s="290"/>
      <c r="E3" s="290"/>
      <c r="F3" s="290"/>
      <c r="G3" s="290"/>
      <c r="H3" s="290"/>
      <c r="I3" s="290"/>
      <c r="J3" s="290"/>
      <c r="K3" s="290"/>
      <c r="L3" s="290"/>
      <c r="M3" s="290"/>
      <c r="N3" s="290"/>
      <c r="O3" s="290"/>
      <c r="P3" s="291"/>
    </row>
    <row r="4" spans="1:18" ht="38.25" x14ac:dyDescent="0.25">
      <c r="A4" s="2"/>
      <c r="B4" s="138" t="s">
        <v>192</v>
      </c>
      <c r="C4" s="139" t="s">
        <v>193</v>
      </c>
      <c r="D4" s="139" t="s">
        <v>194</v>
      </c>
      <c r="E4" s="139" t="s">
        <v>195</v>
      </c>
      <c r="F4" s="139" t="s">
        <v>196</v>
      </c>
      <c r="G4" s="139" t="s">
        <v>197</v>
      </c>
      <c r="H4" s="139" t="s">
        <v>198</v>
      </c>
      <c r="I4" s="139" t="s">
        <v>199</v>
      </c>
      <c r="J4" s="139" t="s">
        <v>200</v>
      </c>
      <c r="K4" s="139" t="s">
        <v>201</v>
      </c>
      <c r="L4" s="139" t="s">
        <v>202</v>
      </c>
      <c r="M4" s="139" t="s">
        <v>203</v>
      </c>
      <c r="N4" s="139" t="s">
        <v>204</v>
      </c>
      <c r="O4" s="139" t="s">
        <v>205</v>
      </c>
      <c r="P4" s="140" t="s">
        <v>206</v>
      </c>
    </row>
    <row r="5" spans="1:18" ht="15" customHeight="1" x14ac:dyDescent="0.25">
      <c r="A5" s="2"/>
      <c r="B5" s="141" t="s">
        <v>207</v>
      </c>
      <c r="C5" s="3"/>
      <c r="D5" s="196">
        <f>Measurement!H38</f>
        <v>7107.3679999999995</v>
      </c>
      <c r="E5" s="197">
        <f>Measurement!H39</f>
        <v>0</v>
      </c>
      <c r="F5" s="197"/>
      <c r="G5" s="197"/>
      <c r="H5" s="196">
        <f>D5+E5</f>
        <v>7107.3679999999995</v>
      </c>
      <c r="I5" s="196">
        <f>D5*1.2</f>
        <v>8528.8415999999997</v>
      </c>
      <c r="J5" s="196">
        <f>H5*1.2</f>
        <v>8528.8415999999997</v>
      </c>
      <c r="K5" s="196">
        <f>D5*1.5</f>
        <v>10661.052</v>
      </c>
      <c r="L5" s="6"/>
      <c r="M5" s="7"/>
      <c r="N5" s="4"/>
      <c r="O5" s="4"/>
      <c r="P5" s="142"/>
    </row>
    <row r="6" spans="1:18" ht="15" customHeight="1" x14ac:dyDescent="0.25">
      <c r="A6" s="2"/>
      <c r="B6" s="141"/>
      <c r="C6" s="3"/>
      <c r="D6" s="193"/>
      <c r="E6" s="190"/>
      <c r="F6" s="190"/>
      <c r="G6" s="190"/>
      <c r="H6" s="193"/>
      <c r="I6" s="193"/>
      <c r="J6" s="193"/>
      <c r="K6" s="193"/>
      <c r="L6" s="6"/>
      <c r="M6" s="7"/>
      <c r="N6" s="4"/>
      <c r="O6" s="4"/>
      <c r="P6" s="142"/>
    </row>
    <row r="7" spans="1:18" ht="15" customHeight="1" x14ac:dyDescent="0.25">
      <c r="A7" s="2"/>
      <c r="B7" s="141" t="s">
        <v>97</v>
      </c>
      <c r="C7" s="3"/>
      <c r="D7" s="193"/>
      <c r="E7" s="194"/>
      <c r="F7" s="194"/>
      <c r="G7" s="194"/>
      <c r="H7" s="193"/>
      <c r="I7" s="193"/>
      <c r="J7" s="193"/>
      <c r="K7" s="193"/>
      <c r="L7" s="6"/>
      <c r="M7" s="7"/>
      <c r="N7" s="4"/>
      <c r="O7" s="4"/>
      <c r="P7" s="142"/>
      <c r="R7" s="1" t="s">
        <v>339</v>
      </c>
    </row>
    <row r="8" spans="1:18" ht="15" customHeight="1" x14ac:dyDescent="0.25">
      <c r="A8" s="2"/>
      <c r="B8" s="141"/>
      <c r="C8" s="3"/>
      <c r="D8" s="194"/>
      <c r="E8" s="194"/>
      <c r="F8" s="194"/>
      <c r="G8" s="194"/>
      <c r="H8" s="193"/>
      <c r="I8" s="193"/>
      <c r="J8" s="193"/>
      <c r="K8" s="193"/>
      <c r="L8" s="6"/>
      <c r="M8" s="7"/>
      <c r="N8" s="4"/>
      <c r="O8" s="4"/>
      <c r="P8" s="142"/>
    </row>
    <row r="9" spans="1:18" ht="15" customHeight="1" x14ac:dyDescent="0.25">
      <c r="A9" s="2"/>
      <c r="B9" s="143" t="s">
        <v>208</v>
      </c>
      <c r="C9" s="3"/>
      <c r="D9" s="196">
        <v>7081</v>
      </c>
      <c r="E9" s="198"/>
      <c r="F9" s="199"/>
      <c r="G9" s="199"/>
      <c r="H9" s="196">
        <f t="shared" ref="H9" si="0">D9+E9</f>
        <v>7081</v>
      </c>
      <c r="I9" s="196">
        <f t="shared" ref="I9" si="1">D9*1.2</f>
        <v>8497.1999999999989</v>
      </c>
      <c r="J9" s="196">
        <f t="shared" ref="J9" si="2">H9*1.2</f>
        <v>8497.1999999999989</v>
      </c>
      <c r="K9" s="196">
        <f t="shared" ref="K9" si="3">D9*1.5</f>
        <v>10621.5</v>
      </c>
      <c r="L9" s="6"/>
      <c r="M9" s="4"/>
      <c r="N9" s="4"/>
      <c r="O9" s="11"/>
      <c r="P9" s="142"/>
    </row>
    <row r="10" spans="1:18" ht="15" customHeight="1" x14ac:dyDescent="0.25">
      <c r="A10" s="2"/>
      <c r="B10" s="144"/>
      <c r="C10" s="3"/>
      <c r="D10" s="5"/>
      <c r="E10" s="4"/>
      <c r="F10" s="4"/>
      <c r="G10" s="4"/>
      <c r="H10" s="9"/>
      <c r="I10" s="9"/>
      <c r="J10" s="9"/>
      <c r="K10" s="9"/>
      <c r="L10" s="4"/>
      <c r="M10" s="4"/>
      <c r="N10" s="4"/>
      <c r="O10" s="4"/>
      <c r="P10" s="142"/>
    </row>
    <row r="11" spans="1:18" ht="15" customHeight="1" x14ac:dyDescent="0.25">
      <c r="A11" s="2"/>
      <c r="B11" s="144"/>
      <c r="C11" s="3"/>
      <c r="D11" s="193"/>
      <c r="E11" s="195"/>
      <c r="F11" s="195"/>
      <c r="G11" s="195"/>
      <c r="H11" s="193"/>
      <c r="I11" s="193"/>
      <c r="J11" s="193"/>
      <c r="K11" s="193"/>
      <c r="L11" s="4"/>
      <c r="M11" s="4"/>
      <c r="N11" s="4"/>
      <c r="O11" s="4"/>
      <c r="P11" s="142"/>
    </row>
    <row r="12" spans="1:18" ht="15" customHeight="1" thickBot="1" x14ac:dyDescent="0.3">
      <c r="A12" s="2"/>
      <c r="B12" s="145"/>
      <c r="C12" s="146"/>
      <c r="D12" s="146"/>
      <c r="E12" s="146"/>
      <c r="F12" s="146"/>
      <c r="G12" s="146"/>
      <c r="H12" s="147"/>
      <c r="I12" s="148"/>
      <c r="J12" s="148"/>
      <c r="K12" s="148"/>
      <c r="L12" s="149"/>
      <c r="M12" s="149"/>
      <c r="N12" s="149"/>
      <c r="O12" s="149"/>
      <c r="P12" s="150"/>
    </row>
    <row r="13" spans="1:18" ht="15" customHeight="1" x14ac:dyDescent="0.25">
      <c r="A13" s="2"/>
      <c r="B13" s="163" t="s">
        <v>209</v>
      </c>
      <c r="C13" s="164"/>
      <c r="D13" s="164"/>
      <c r="E13" s="164"/>
      <c r="F13" s="164"/>
      <c r="G13" s="164"/>
      <c r="H13" s="164"/>
      <c r="I13" s="164"/>
      <c r="J13" s="165"/>
      <c r="K13" s="178"/>
      <c r="L13" s="178"/>
      <c r="M13" s="166"/>
      <c r="N13" s="167"/>
      <c r="O13" s="164"/>
      <c r="P13" s="164"/>
    </row>
    <row r="14" spans="1:18" ht="15" customHeight="1" x14ac:dyDescent="0.25">
      <c r="A14" s="2"/>
      <c r="B14" s="8" t="s">
        <v>210</v>
      </c>
      <c r="C14" s="4"/>
      <c r="D14" s="4"/>
      <c r="E14" s="4"/>
      <c r="F14" s="4"/>
      <c r="G14" s="4"/>
      <c r="H14" s="11"/>
      <c r="I14" s="4"/>
      <c r="J14" s="152"/>
      <c r="K14" s="177"/>
      <c r="L14" s="176"/>
      <c r="M14" s="157"/>
      <c r="N14" s="11"/>
      <c r="O14" s="4"/>
      <c r="P14" s="4"/>
    </row>
    <row r="15" spans="1:18" ht="15" customHeight="1" x14ac:dyDescent="0.25">
      <c r="A15" s="2"/>
      <c r="B15" s="8" t="s">
        <v>210</v>
      </c>
      <c r="C15" s="4"/>
      <c r="D15" s="4"/>
      <c r="E15" s="4"/>
      <c r="F15" s="4"/>
      <c r="G15" s="4"/>
      <c r="H15" s="11"/>
      <c r="I15" s="4"/>
      <c r="J15" s="152"/>
      <c r="K15" s="177"/>
      <c r="L15" s="176"/>
      <c r="M15" s="157"/>
      <c r="N15" s="11"/>
      <c r="O15" s="4"/>
      <c r="P15" s="4"/>
    </row>
    <row r="16" spans="1:18" ht="15" customHeight="1" x14ac:dyDescent="0.25">
      <c r="A16" s="2"/>
      <c r="B16" s="8" t="s">
        <v>211</v>
      </c>
      <c r="C16" s="4"/>
      <c r="D16" s="4"/>
      <c r="E16" s="4"/>
      <c r="F16" s="4"/>
      <c r="G16" s="4"/>
      <c r="H16" s="11"/>
      <c r="I16" s="4"/>
      <c r="J16" s="152"/>
      <c r="K16" s="177"/>
      <c r="L16" s="176"/>
      <c r="M16" s="157"/>
      <c r="N16" s="11"/>
      <c r="O16" s="4"/>
      <c r="P16" s="4"/>
    </row>
    <row r="17" spans="1:17" ht="15" customHeight="1" x14ac:dyDescent="0.25">
      <c r="A17" s="2"/>
      <c r="B17" s="8" t="s">
        <v>212</v>
      </c>
      <c r="C17" s="4"/>
      <c r="D17" s="4"/>
      <c r="E17" s="4"/>
      <c r="F17" s="4"/>
      <c r="G17" s="4"/>
      <c r="H17" s="11"/>
      <c r="I17" s="4"/>
      <c r="J17" s="152"/>
      <c r="K17" s="177"/>
      <c r="L17" s="176"/>
      <c r="M17" s="158"/>
      <c r="N17" s="11"/>
      <c r="O17" s="4"/>
      <c r="P17" s="4"/>
    </row>
    <row r="18" spans="1:17" ht="15" customHeight="1" x14ac:dyDescent="0.25">
      <c r="A18" s="2"/>
      <c r="B18" s="8" t="s">
        <v>213</v>
      </c>
      <c r="C18" s="4"/>
      <c r="D18" s="4"/>
      <c r="E18" s="4"/>
      <c r="F18" s="4"/>
      <c r="G18" s="4"/>
      <c r="H18" s="11"/>
      <c r="I18" s="4"/>
      <c r="J18" s="152"/>
      <c r="K18" s="177"/>
      <c r="L18" s="176"/>
      <c r="M18" s="156"/>
      <c r="N18" s="11"/>
      <c r="O18" s="4"/>
      <c r="P18" s="4"/>
    </row>
    <row r="19" spans="1:17" ht="15" customHeight="1" x14ac:dyDescent="0.25">
      <c r="A19" s="2"/>
      <c r="B19" s="12"/>
      <c r="C19" s="13"/>
      <c r="D19" s="13"/>
      <c r="E19" s="13"/>
      <c r="F19" s="13"/>
      <c r="G19" s="13"/>
      <c r="H19" s="14"/>
      <c r="I19" s="13"/>
      <c r="J19" s="180"/>
      <c r="K19" s="177"/>
      <c r="L19" s="176"/>
      <c r="M19" s="181"/>
      <c r="N19" s="11"/>
      <c r="O19" s="13"/>
      <c r="P19" s="13"/>
    </row>
    <row r="20" spans="1:17" ht="15" customHeight="1" x14ac:dyDescent="0.25">
      <c r="A20" s="2"/>
      <c r="B20" s="12"/>
      <c r="C20" s="13"/>
      <c r="D20" s="13"/>
      <c r="E20" s="13"/>
      <c r="F20" s="13"/>
      <c r="G20" s="13"/>
      <c r="H20" s="14"/>
      <c r="I20" s="13"/>
      <c r="J20" s="180"/>
      <c r="K20" s="177"/>
      <c r="L20" s="176"/>
      <c r="M20" s="181"/>
      <c r="N20" s="11"/>
      <c r="O20" s="13"/>
      <c r="P20" s="13"/>
    </row>
    <row r="21" spans="1:17" ht="15" customHeight="1" x14ac:dyDescent="0.25">
      <c r="A21" s="2"/>
      <c r="B21" s="12"/>
      <c r="C21" s="13"/>
      <c r="D21" s="13"/>
      <c r="E21" s="13"/>
      <c r="F21" s="13"/>
      <c r="G21" s="13"/>
      <c r="H21" s="14"/>
      <c r="I21" s="13"/>
      <c r="J21" s="180"/>
      <c r="K21" s="177"/>
      <c r="L21" s="176"/>
      <c r="M21" s="181"/>
      <c r="N21" s="11"/>
      <c r="O21" s="13"/>
      <c r="P21" s="13"/>
    </row>
    <row r="22" spans="1:17" ht="15" customHeight="1" x14ac:dyDescent="0.25">
      <c r="A22" s="2"/>
      <c r="B22" s="12"/>
      <c r="C22" s="13"/>
      <c r="D22" s="13"/>
      <c r="E22" s="13"/>
      <c r="F22" s="13"/>
      <c r="G22" s="13"/>
      <c r="H22" s="14"/>
      <c r="I22" s="13"/>
      <c r="J22" s="180"/>
      <c r="K22" s="175"/>
      <c r="L22" s="176"/>
      <c r="M22" s="181"/>
      <c r="N22" s="11"/>
      <c r="O22" s="13"/>
      <c r="P22" s="13"/>
    </row>
    <row r="23" spans="1:17" ht="15" customHeight="1" x14ac:dyDescent="0.25">
      <c r="A23" s="2"/>
      <c r="B23" s="15" t="s">
        <v>214</v>
      </c>
      <c r="C23" s="4"/>
      <c r="D23" s="4"/>
      <c r="E23" s="4"/>
      <c r="F23" s="4"/>
      <c r="G23" s="4"/>
      <c r="H23" s="4"/>
      <c r="I23" s="4"/>
      <c r="J23" s="151"/>
      <c r="K23" s="176"/>
      <c r="L23" s="176"/>
      <c r="M23" s="157"/>
      <c r="N23" s="10"/>
      <c r="O23" s="3"/>
      <c r="P23" s="15"/>
    </row>
    <row r="24" spans="1:17" ht="15" customHeight="1" x14ac:dyDescent="0.25">
      <c r="B24" s="15" t="s">
        <v>215</v>
      </c>
      <c r="C24" s="4"/>
      <c r="D24" s="7"/>
      <c r="E24" s="7"/>
      <c r="F24" s="7"/>
      <c r="G24" s="7"/>
      <c r="H24" s="7"/>
      <c r="I24" s="4"/>
      <c r="J24" s="151"/>
      <c r="K24" s="176"/>
      <c r="L24" s="176"/>
      <c r="M24" s="159"/>
      <c r="N24" s="15"/>
      <c r="O24" s="15"/>
      <c r="P24" s="15"/>
      <c r="Q24" s="16"/>
    </row>
    <row r="25" spans="1:17" ht="15" customHeight="1" x14ac:dyDescent="0.25">
      <c r="B25" s="15" t="s">
        <v>216</v>
      </c>
      <c r="C25" s="15"/>
      <c r="D25" s="15"/>
      <c r="E25" s="15"/>
      <c r="F25" s="15"/>
      <c r="G25" s="15"/>
      <c r="H25" s="15"/>
      <c r="I25" s="15"/>
      <c r="J25" s="153"/>
      <c r="K25" s="176"/>
      <c r="L25" s="176"/>
      <c r="M25" s="159"/>
      <c r="N25" s="173"/>
      <c r="O25" s="15"/>
      <c r="P25" s="15"/>
    </row>
    <row r="26" spans="1:17" ht="15" customHeight="1" x14ac:dyDescent="0.25">
      <c r="B26" s="15" t="s">
        <v>217</v>
      </c>
      <c r="C26" s="7"/>
      <c r="D26" s="7"/>
      <c r="E26" s="7"/>
      <c r="F26" s="7"/>
      <c r="G26" s="7"/>
      <c r="H26" s="7"/>
      <c r="I26" s="7"/>
      <c r="J26" s="154"/>
      <c r="K26" s="176">
        <v>10622</v>
      </c>
      <c r="L26" s="176"/>
      <c r="M26" s="155"/>
      <c r="N26" s="5">
        <v>9000</v>
      </c>
      <c r="O26" s="17">
        <f>K26*N26</f>
        <v>95598000</v>
      </c>
      <c r="P26" s="7"/>
    </row>
    <row r="27" spans="1:17" ht="15" customHeight="1" x14ac:dyDescent="0.25">
      <c r="B27" s="15" t="s">
        <v>218</v>
      </c>
      <c r="C27" s="7"/>
      <c r="D27" s="7"/>
      <c r="E27" s="7"/>
      <c r="F27" s="7"/>
      <c r="G27" s="7"/>
      <c r="H27" s="7"/>
      <c r="I27" s="7"/>
      <c r="J27" s="154">
        <f>D9*13000</f>
        <v>92053000</v>
      </c>
      <c r="K27" s="176"/>
      <c r="L27" s="176"/>
      <c r="M27" s="155"/>
      <c r="N27" s="7"/>
      <c r="O27" s="7"/>
      <c r="P27" s="7"/>
    </row>
    <row r="28" spans="1:17" ht="15" customHeight="1" x14ac:dyDescent="0.25">
      <c r="B28" s="15" t="s">
        <v>219</v>
      </c>
      <c r="C28" s="7"/>
      <c r="D28" s="7"/>
      <c r="E28" s="7"/>
      <c r="F28" s="7"/>
      <c r="G28" s="7"/>
      <c r="H28" s="7"/>
      <c r="I28" s="7"/>
      <c r="J28" s="154"/>
      <c r="K28" s="176"/>
      <c r="L28" s="176"/>
      <c r="M28" s="155">
        <f>J27/K26</f>
        <v>8666.2587083411781</v>
      </c>
      <c r="N28" s="7"/>
      <c r="O28" s="7"/>
      <c r="P28" s="7"/>
    </row>
    <row r="29" spans="1:17" ht="15" customHeight="1" x14ac:dyDescent="0.25">
      <c r="B29" s="17" t="s">
        <v>220</v>
      </c>
      <c r="C29" s="135"/>
      <c r="D29" s="292"/>
      <c r="E29" s="293"/>
      <c r="F29" s="293"/>
      <c r="G29" s="293"/>
      <c r="H29" s="293"/>
      <c r="I29" s="293"/>
      <c r="J29" s="293"/>
      <c r="K29" s="294"/>
      <c r="L29" s="294"/>
      <c r="M29" s="293"/>
      <c r="N29" s="293"/>
      <c r="O29" s="293"/>
      <c r="P29" s="295"/>
    </row>
    <row r="30" spans="1:17" ht="15" customHeight="1" x14ac:dyDescent="0.25">
      <c r="B30" s="18" t="s">
        <v>221</v>
      </c>
      <c r="C30" s="282" t="s">
        <v>222</v>
      </c>
      <c r="D30" s="282"/>
      <c r="E30" s="282"/>
      <c r="F30" s="282" t="s">
        <v>223</v>
      </c>
      <c r="G30" s="283"/>
      <c r="H30" s="283"/>
      <c r="I30" s="282" t="s">
        <v>224</v>
      </c>
      <c r="J30" s="283"/>
      <c r="K30" s="283"/>
      <c r="L30" s="283"/>
      <c r="M30" s="283"/>
      <c r="N30" s="283"/>
    </row>
    <row r="31" spans="1:17" ht="15" customHeight="1" x14ac:dyDescent="0.25">
      <c r="B31" s="19" t="s">
        <v>225</v>
      </c>
      <c r="C31" s="321" t="s">
        <v>374</v>
      </c>
      <c r="D31" s="321"/>
      <c r="E31" s="321"/>
      <c r="F31" s="321"/>
      <c r="G31" s="321" t="s">
        <v>375</v>
      </c>
      <c r="H31" s="321"/>
      <c r="I31" s="321" t="s">
        <v>376</v>
      </c>
      <c r="J31" s="321"/>
      <c r="K31" s="321"/>
      <c r="L31" s="321"/>
      <c r="M31" s="321"/>
      <c r="N31" s="321"/>
      <c r="O31" s="1">
        <f>44000000/5000</f>
        <v>8800</v>
      </c>
    </row>
    <row r="32" spans="1:17" ht="15" customHeight="1" x14ac:dyDescent="0.25">
      <c r="B32" s="20" t="s">
        <v>226</v>
      </c>
      <c r="C32" s="321" t="s">
        <v>377</v>
      </c>
      <c r="D32" s="321"/>
      <c r="E32" s="321"/>
      <c r="F32" s="321"/>
      <c r="G32" s="321" t="s">
        <v>378</v>
      </c>
      <c r="H32" s="321"/>
      <c r="I32" s="321" t="s">
        <v>379</v>
      </c>
      <c r="J32" s="321"/>
      <c r="K32" s="321"/>
      <c r="L32" s="321"/>
      <c r="M32" s="321"/>
      <c r="N32" s="321"/>
    </row>
    <row r="33" spans="2:14" ht="15" customHeight="1" x14ac:dyDescent="0.25">
      <c r="B33" s="20" t="s">
        <v>227</v>
      </c>
      <c r="C33" s="280"/>
      <c r="D33" s="280"/>
      <c r="E33" s="280"/>
      <c r="F33" s="280"/>
      <c r="G33" s="280"/>
      <c r="H33" s="280"/>
      <c r="I33" s="280"/>
      <c r="J33" s="280"/>
      <c r="K33" s="280"/>
      <c r="L33" s="280"/>
      <c r="M33" s="280"/>
      <c r="N33" s="280"/>
    </row>
    <row r="34" spans="2:14" ht="15" customHeight="1" x14ac:dyDescent="0.25">
      <c r="B34" s="20"/>
      <c r="C34" s="280"/>
      <c r="D34" s="280"/>
      <c r="E34" s="280"/>
      <c r="F34" s="281"/>
      <c r="G34" s="281"/>
      <c r="H34" s="281"/>
      <c r="I34" s="280"/>
      <c r="J34" s="280"/>
      <c r="K34" s="280"/>
      <c r="L34" s="280"/>
      <c r="M34" s="280"/>
      <c r="N34" s="280"/>
    </row>
    <row r="82" spans="18:18" ht="15" customHeight="1" x14ac:dyDescent="0.25">
      <c r="R82" s="1" t="s">
        <v>327</v>
      </c>
    </row>
  </sheetData>
  <mergeCells count="23">
    <mergeCell ref="C30:E30"/>
    <mergeCell ref="F30:H30"/>
    <mergeCell ref="I30:N30"/>
    <mergeCell ref="B2:C2"/>
    <mergeCell ref="D2:F2"/>
    <mergeCell ref="G2:H2"/>
    <mergeCell ref="I2:K2"/>
    <mergeCell ref="L2:M2"/>
    <mergeCell ref="N2:P2"/>
    <mergeCell ref="B3:P3"/>
    <mergeCell ref="D29:P29"/>
    <mergeCell ref="I31:N31"/>
    <mergeCell ref="I32:N32"/>
    <mergeCell ref="C31:F31"/>
    <mergeCell ref="C32:F32"/>
    <mergeCell ref="G31:H31"/>
    <mergeCell ref="G32:H32"/>
    <mergeCell ref="C33:E33"/>
    <mergeCell ref="F33:H33"/>
    <mergeCell ref="I33:N33"/>
    <mergeCell ref="C34:E34"/>
    <mergeCell ref="F34:H34"/>
    <mergeCell ref="I34:N34"/>
  </mergeCells>
  <pageMargins left="0.7" right="0.7" top="0.75" bottom="0.75" header="0.51180555555555551" footer="0.51180555555555551"/>
  <pageSetup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1"/>
  <sheetViews>
    <sheetView zoomScaleNormal="100" workbookViewId="0">
      <selection activeCell="N13" sqref="N13"/>
    </sheetView>
  </sheetViews>
  <sheetFormatPr defaultColWidth="8.7109375" defaultRowHeight="15" customHeight="1" x14ac:dyDescent="0.25"/>
  <cols>
    <col min="1" max="1" width="22.140625" style="1" customWidth="1"/>
    <col min="2" max="2" width="8.28515625" style="1" customWidth="1"/>
    <col min="3" max="3" width="8.7109375" style="1"/>
    <col min="4" max="4" width="8.7109375" style="1" customWidth="1"/>
    <col min="5" max="5" width="8.7109375" style="1"/>
    <col min="6" max="6" width="8.7109375" style="1" customWidth="1"/>
    <col min="7" max="7" width="9.28515625" style="1" customWidth="1"/>
    <col min="8" max="8" width="9.42578125" style="1" bestFit="1" customWidth="1"/>
    <col min="9" max="256" width="8.7109375" style="1"/>
    <col min="257" max="257" width="22.140625" style="1" customWidth="1"/>
    <col min="258" max="258" width="8.28515625" style="1" customWidth="1"/>
    <col min="259" max="259" width="8.7109375" style="1"/>
    <col min="260" max="260" width="8.7109375" style="1" customWidth="1"/>
    <col min="261" max="261" width="8.7109375" style="1"/>
    <col min="262" max="262" width="8.7109375" style="1" customWidth="1"/>
    <col min="263" max="263" width="9.28515625" style="1" customWidth="1"/>
    <col min="264" max="512" width="8.7109375" style="1"/>
    <col min="513" max="513" width="22.140625" style="1" customWidth="1"/>
    <col min="514" max="514" width="8.28515625" style="1" customWidth="1"/>
    <col min="515" max="515" width="8.7109375" style="1"/>
    <col min="516" max="516" width="8.7109375" style="1" customWidth="1"/>
    <col min="517" max="517" width="8.7109375" style="1"/>
    <col min="518" max="518" width="8.7109375" style="1" customWidth="1"/>
    <col min="519" max="519" width="9.28515625" style="1" customWidth="1"/>
    <col min="520" max="768" width="8.7109375" style="1"/>
    <col min="769" max="769" width="22.140625" style="1" customWidth="1"/>
    <col min="770" max="770" width="8.28515625" style="1" customWidth="1"/>
    <col min="771" max="771" width="8.7109375" style="1"/>
    <col min="772" max="772" width="8.7109375" style="1" customWidth="1"/>
    <col min="773" max="773" width="8.7109375" style="1"/>
    <col min="774" max="774" width="8.7109375" style="1" customWidth="1"/>
    <col min="775" max="775" width="9.28515625" style="1" customWidth="1"/>
    <col min="776" max="1024" width="8.7109375" style="1"/>
    <col min="1025" max="1025" width="22.140625" style="1" customWidth="1"/>
    <col min="1026" max="1026" width="8.28515625" style="1" customWidth="1"/>
    <col min="1027" max="1027" width="8.7109375" style="1"/>
    <col min="1028" max="1028" width="8.7109375" style="1" customWidth="1"/>
    <col min="1029" max="1029" width="8.7109375" style="1"/>
    <col min="1030" max="1030" width="8.7109375" style="1" customWidth="1"/>
    <col min="1031" max="1031" width="9.28515625" style="1" customWidth="1"/>
    <col min="1032" max="1280" width="8.7109375" style="1"/>
    <col min="1281" max="1281" width="22.140625" style="1" customWidth="1"/>
    <col min="1282" max="1282" width="8.28515625" style="1" customWidth="1"/>
    <col min="1283" max="1283" width="8.7109375" style="1"/>
    <col min="1284" max="1284" width="8.7109375" style="1" customWidth="1"/>
    <col min="1285" max="1285" width="8.7109375" style="1"/>
    <col min="1286" max="1286" width="8.7109375" style="1" customWidth="1"/>
    <col min="1287" max="1287" width="9.28515625" style="1" customWidth="1"/>
    <col min="1288" max="1536" width="8.7109375" style="1"/>
    <col min="1537" max="1537" width="22.140625" style="1" customWidth="1"/>
    <col min="1538" max="1538" width="8.28515625" style="1" customWidth="1"/>
    <col min="1539" max="1539" width="8.7109375" style="1"/>
    <col min="1540" max="1540" width="8.7109375" style="1" customWidth="1"/>
    <col min="1541" max="1541" width="8.7109375" style="1"/>
    <col min="1542" max="1542" width="8.7109375" style="1" customWidth="1"/>
    <col min="1543" max="1543" width="9.28515625" style="1" customWidth="1"/>
    <col min="1544" max="1792" width="8.7109375" style="1"/>
    <col min="1793" max="1793" width="22.140625" style="1" customWidth="1"/>
    <col min="1794" max="1794" width="8.28515625" style="1" customWidth="1"/>
    <col min="1795" max="1795" width="8.7109375" style="1"/>
    <col min="1796" max="1796" width="8.7109375" style="1" customWidth="1"/>
    <col min="1797" max="1797" width="8.7109375" style="1"/>
    <col min="1798" max="1798" width="8.7109375" style="1" customWidth="1"/>
    <col min="1799" max="1799" width="9.28515625" style="1" customWidth="1"/>
    <col min="1800" max="2048" width="8.7109375" style="1"/>
    <col min="2049" max="2049" width="22.140625" style="1" customWidth="1"/>
    <col min="2050" max="2050" width="8.28515625" style="1" customWidth="1"/>
    <col min="2051" max="2051" width="8.7109375" style="1"/>
    <col min="2052" max="2052" width="8.7109375" style="1" customWidth="1"/>
    <col min="2053" max="2053" width="8.7109375" style="1"/>
    <col min="2054" max="2054" width="8.7109375" style="1" customWidth="1"/>
    <col min="2055" max="2055" width="9.28515625" style="1" customWidth="1"/>
    <col min="2056" max="2304" width="8.7109375" style="1"/>
    <col min="2305" max="2305" width="22.140625" style="1" customWidth="1"/>
    <col min="2306" max="2306" width="8.28515625" style="1" customWidth="1"/>
    <col min="2307" max="2307" width="8.7109375" style="1"/>
    <col min="2308" max="2308" width="8.7109375" style="1" customWidth="1"/>
    <col min="2309" max="2309" width="8.7109375" style="1"/>
    <col min="2310" max="2310" width="8.7109375" style="1" customWidth="1"/>
    <col min="2311" max="2311" width="9.28515625" style="1" customWidth="1"/>
    <col min="2312" max="2560" width="8.7109375" style="1"/>
    <col min="2561" max="2561" width="22.140625" style="1" customWidth="1"/>
    <col min="2562" max="2562" width="8.28515625" style="1" customWidth="1"/>
    <col min="2563" max="2563" width="8.7109375" style="1"/>
    <col min="2564" max="2564" width="8.7109375" style="1" customWidth="1"/>
    <col min="2565" max="2565" width="8.7109375" style="1"/>
    <col min="2566" max="2566" width="8.7109375" style="1" customWidth="1"/>
    <col min="2567" max="2567" width="9.28515625" style="1" customWidth="1"/>
    <col min="2568" max="2816" width="8.7109375" style="1"/>
    <col min="2817" max="2817" width="22.140625" style="1" customWidth="1"/>
    <col min="2818" max="2818" width="8.28515625" style="1" customWidth="1"/>
    <col min="2819" max="2819" width="8.7109375" style="1"/>
    <col min="2820" max="2820" width="8.7109375" style="1" customWidth="1"/>
    <col min="2821" max="2821" width="8.7109375" style="1"/>
    <col min="2822" max="2822" width="8.7109375" style="1" customWidth="1"/>
    <col min="2823" max="2823" width="9.28515625" style="1" customWidth="1"/>
    <col min="2824" max="3072" width="8.7109375" style="1"/>
    <col min="3073" max="3073" width="22.140625" style="1" customWidth="1"/>
    <col min="3074" max="3074" width="8.28515625" style="1" customWidth="1"/>
    <col min="3075" max="3075" width="8.7109375" style="1"/>
    <col min="3076" max="3076" width="8.7109375" style="1" customWidth="1"/>
    <col min="3077" max="3077" width="8.7109375" style="1"/>
    <col min="3078" max="3078" width="8.7109375" style="1" customWidth="1"/>
    <col min="3079" max="3079" width="9.28515625" style="1" customWidth="1"/>
    <col min="3080" max="3328" width="8.7109375" style="1"/>
    <col min="3329" max="3329" width="22.140625" style="1" customWidth="1"/>
    <col min="3330" max="3330" width="8.28515625" style="1" customWidth="1"/>
    <col min="3331" max="3331" width="8.7109375" style="1"/>
    <col min="3332" max="3332" width="8.7109375" style="1" customWidth="1"/>
    <col min="3333" max="3333" width="8.7109375" style="1"/>
    <col min="3334" max="3334" width="8.7109375" style="1" customWidth="1"/>
    <col min="3335" max="3335" width="9.28515625" style="1" customWidth="1"/>
    <col min="3336" max="3584" width="8.7109375" style="1"/>
    <col min="3585" max="3585" width="22.140625" style="1" customWidth="1"/>
    <col min="3586" max="3586" width="8.28515625" style="1" customWidth="1"/>
    <col min="3587" max="3587" width="8.7109375" style="1"/>
    <col min="3588" max="3588" width="8.7109375" style="1" customWidth="1"/>
    <col min="3589" max="3589" width="8.7109375" style="1"/>
    <col min="3590" max="3590" width="8.7109375" style="1" customWidth="1"/>
    <col min="3591" max="3591" width="9.28515625" style="1" customWidth="1"/>
    <col min="3592" max="3840" width="8.7109375" style="1"/>
    <col min="3841" max="3841" width="22.140625" style="1" customWidth="1"/>
    <col min="3842" max="3842" width="8.28515625" style="1" customWidth="1"/>
    <col min="3843" max="3843" width="8.7109375" style="1"/>
    <col min="3844" max="3844" width="8.7109375" style="1" customWidth="1"/>
    <col min="3845" max="3845" width="8.7109375" style="1"/>
    <col min="3846" max="3846" width="8.7109375" style="1" customWidth="1"/>
    <col min="3847" max="3847" width="9.28515625" style="1" customWidth="1"/>
    <col min="3848" max="4096" width="8.7109375" style="1"/>
    <col min="4097" max="4097" width="22.140625" style="1" customWidth="1"/>
    <col min="4098" max="4098" width="8.28515625" style="1" customWidth="1"/>
    <col min="4099" max="4099" width="8.7109375" style="1"/>
    <col min="4100" max="4100" width="8.7109375" style="1" customWidth="1"/>
    <col min="4101" max="4101" width="8.7109375" style="1"/>
    <col min="4102" max="4102" width="8.7109375" style="1" customWidth="1"/>
    <col min="4103" max="4103" width="9.28515625" style="1" customWidth="1"/>
    <col min="4104" max="4352" width="8.7109375" style="1"/>
    <col min="4353" max="4353" width="22.140625" style="1" customWidth="1"/>
    <col min="4354" max="4354" width="8.28515625" style="1" customWidth="1"/>
    <col min="4355" max="4355" width="8.7109375" style="1"/>
    <col min="4356" max="4356" width="8.7109375" style="1" customWidth="1"/>
    <col min="4357" max="4357" width="8.7109375" style="1"/>
    <col min="4358" max="4358" width="8.7109375" style="1" customWidth="1"/>
    <col min="4359" max="4359" width="9.28515625" style="1" customWidth="1"/>
    <col min="4360" max="4608" width="8.7109375" style="1"/>
    <col min="4609" max="4609" width="22.140625" style="1" customWidth="1"/>
    <col min="4610" max="4610" width="8.28515625" style="1" customWidth="1"/>
    <col min="4611" max="4611" width="8.7109375" style="1"/>
    <col min="4612" max="4612" width="8.7109375" style="1" customWidth="1"/>
    <col min="4613" max="4613" width="8.7109375" style="1"/>
    <col min="4614" max="4614" width="8.7109375" style="1" customWidth="1"/>
    <col min="4615" max="4615" width="9.28515625" style="1" customWidth="1"/>
    <col min="4616" max="4864" width="8.7109375" style="1"/>
    <col min="4865" max="4865" width="22.140625" style="1" customWidth="1"/>
    <col min="4866" max="4866" width="8.28515625" style="1" customWidth="1"/>
    <col min="4867" max="4867" width="8.7109375" style="1"/>
    <col min="4868" max="4868" width="8.7109375" style="1" customWidth="1"/>
    <col min="4869" max="4869" width="8.7109375" style="1"/>
    <col min="4870" max="4870" width="8.7109375" style="1" customWidth="1"/>
    <col min="4871" max="4871" width="9.28515625" style="1" customWidth="1"/>
    <col min="4872" max="5120" width="8.7109375" style="1"/>
    <col min="5121" max="5121" width="22.140625" style="1" customWidth="1"/>
    <col min="5122" max="5122" width="8.28515625" style="1" customWidth="1"/>
    <col min="5123" max="5123" width="8.7109375" style="1"/>
    <col min="5124" max="5124" width="8.7109375" style="1" customWidth="1"/>
    <col min="5125" max="5125" width="8.7109375" style="1"/>
    <col min="5126" max="5126" width="8.7109375" style="1" customWidth="1"/>
    <col min="5127" max="5127" width="9.28515625" style="1" customWidth="1"/>
    <col min="5128" max="5376" width="8.7109375" style="1"/>
    <col min="5377" max="5377" width="22.140625" style="1" customWidth="1"/>
    <col min="5378" max="5378" width="8.28515625" style="1" customWidth="1"/>
    <col min="5379" max="5379" width="8.7109375" style="1"/>
    <col min="5380" max="5380" width="8.7109375" style="1" customWidth="1"/>
    <col min="5381" max="5381" width="8.7109375" style="1"/>
    <col min="5382" max="5382" width="8.7109375" style="1" customWidth="1"/>
    <col min="5383" max="5383" width="9.28515625" style="1" customWidth="1"/>
    <col min="5384" max="5632" width="8.7109375" style="1"/>
    <col min="5633" max="5633" width="22.140625" style="1" customWidth="1"/>
    <col min="5634" max="5634" width="8.28515625" style="1" customWidth="1"/>
    <col min="5635" max="5635" width="8.7109375" style="1"/>
    <col min="5636" max="5636" width="8.7109375" style="1" customWidth="1"/>
    <col min="5637" max="5637" width="8.7109375" style="1"/>
    <col min="5638" max="5638" width="8.7109375" style="1" customWidth="1"/>
    <col min="5639" max="5639" width="9.28515625" style="1" customWidth="1"/>
    <col min="5640" max="5888" width="8.7109375" style="1"/>
    <col min="5889" max="5889" width="22.140625" style="1" customWidth="1"/>
    <col min="5890" max="5890" width="8.28515625" style="1" customWidth="1"/>
    <col min="5891" max="5891" width="8.7109375" style="1"/>
    <col min="5892" max="5892" width="8.7109375" style="1" customWidth="1"/>
    <col min="5893" max="5893" width="8.7109375" style="1"/>
    <col min="5894" max="5894" width="8.7109375" style="1" customWidth="1"/>
    <col min="5895" max="5895" width="9.28515625" style="1" customWidth="1"/>
    <col min="5896" max="6144" width="8.7109375" style="1"/>
    <col min="6145" max="6145" width="22.140625" style="1" customWidth="1"/>
    <col min="6146" max="6146" width="8.28515625" style="1" customWidth="1"/>
    <col min="6147" max="6147" width="8.7109375" style="1"/>
    <col min="6148" max="6148" width="8.7109375" style="1" customWidth="1"/>
    <col min="6149" max="6149" width="8.7109375" style="1"/>
    <col min="6150" max="6150" width="8.7109375" style="1" customWidth="1"/>
    <col min="6151" max="6151" width="9.28515625" style="1" customWidth="1"/>
    <col min="6152" max="6400" width="8.7109375" style="1"/>
    <col min="6401" max="6401" width="22.140625" style="1" customWidth="1"/>
    <col min="6402" max="6402" width="8.28515625" style="1" customWidth="1"/>
    <col min="6403" max="6403" width="8.7109375" style="1"/>
    <col min="6404" max="6404" width="8.7109375" style="1" customWidth="1"/>
    <col min="6405" max="6405" width="8.7109375" style="1"/>
    <col min="6406" max="6406" width="8.7109375" style="1" customWidth="1"/>
    <col min="6407" max="6407" width="9.28515625" style="1" customWidth="1"/>
    <col min="6408" max="6656" width="8.7109375" style="1"/>
    <col min="6657" max="6657" width="22.140625" style="1" customWidth="1"/>
    <col min="6658" max="6658" width="8.28515625" style="1" customWidth="1"/>
    <col min="6659" max="6659" width="8.7109375" style="1"/>
    <col min="6660" max="6660" width="8.7109375" style="1" customWidth="1"/>
    <col min="6661" max="6661" width="8.7109375" style="1"/>
    <col min="6662" max="6662" width="8.7109375" style="1" customWidth="1"/>
    <col min="6663" max="6663" width="9.28515625" style="1" customWidth="1"/>
    <col min="6664" max="6912" width="8.7109375" style="1"/>
    <col min="6913" max="6913" width="22.140625" style="1" customWidth="1"/>
    <col min="6914" max="6914" width="8.28515625" style="1" customWidth="1"/>
    <col min="6915" max="6915" width="8.7109375" style="1"/>
    <col min="6916" max="6916" width="8.7109375" style="1" customWidth="1"/>
    <col min="6917" max="6917" width="8.7109375" style="1"/>
    <col min="6918" max="6918" width="8.7109375" style="1" customWidth="1"/>
    <col min="6919" max="6919" width="9.28515625" style="1" customWidth="1"/>
    <col min="6920" max="7168" width="8.7109375" style="1"/>
    <col min="7169" max="7169" width="22.140625" style="1" customWidth="1"/>
    <col min="7170" max="7170" width="8.28515625" style="1" customWidth="1"/>
    <col min="7171" max="7171" width="8.7109375" style="1"/>
    <col min="7172" max="7172" width="8.7109375" style="1" customWidth="1"/>
    <col min="7173" max="7173" width="8.7109375" style="1"/>
    <col min="7174" max="7174" width="8.7109375" style="1" customWidth="1"/>
    <col min="7175" max="7175" width="9.28515625" style="1" customWidth="1"/>
    <col min="7176" max="7424" width="8.7109375" style="1"/>
    <col min="7425" max="7425" width="22.140625" style="1" customWidth="1"/>
    <col min="7426" max="7426" width="8.28515625" style="1" customWidth="1"/>
    <col min="7427" max="7427" width="8.7109375" style="1"/>
    <col min="7428" max="7428" width="8.7109375" style="1" customWidth="1"/>
    <col min="7429" max="7429" width="8.7109375" style="1"/>
    <col min="7430" max="7430" width="8.7109375" style="1" customWidth="1"/>
    <col min="7431" max="7431" width="9.28515625" style="1" customWidth="1"/>
    <col min="7432" max="7680" width="8.7109375" style="1"/>
    <col min="7681" max="7681" width="22.140625" style="1" customWidth="1"/>
    <col min="7682" max="7682" width="8.28515625" style="1" customWidth="1"/>
    <col min="7683" max="7683" width="8.7109375" style="1"/>
    <col min="7684" max="7684" width="8.7109375" style="1" customWidth="1"/>
    <col min="7685" max="7685" width="8.7109375" style="1"/>
    <col min="7686" max="7686" width="8.7109375" style="1" customWidth="1"/>
    <col min="7687" max="7687" width="9.28515625" style="1" customWidth="1"/>
    <col min="7688" max="7936" width="8.7109375" style="1"/>
    <col min="7937" max="7937" width="22.140625" style="1" customWidth="1"/>
    <col min="7938" max="7938" width="8.28515625" style="1" customWidth="1"/>
    <col min="7939" max="7939" width="8.7109375" style="1"/>
    <col min="7940" max="7940" width="8.7109375" style="1" customWidth="1"/>
    <col min="7941" max="7941" width="8.7109375" style="1"/>
    <col min="7942" max="7942" width="8.7109375" style="1" customWidth="1"/>
    <col min="7943" max="7943" width="9.28515625" style="1" customWidth="1"/>
    <col min="7944" max="8192" width="8.7109375" style="1"/>
    <col min="8193" max="8193" width="22.140625" style="1" customWidth="1"/>
    <col min="8194" max="8194" width="8.28515625" style="1" customWidth="1"/>
    <col min="8195" max="8195" width="8.7109375" style="1"/>
    <col min="8196" max="8196" width="8.7109375" style="1" customWidth="1"/>
    <col min="8197" max="8197" width="8.7109375" style="1"/>
    <col min="8198" max="8198" width="8.7109375" style="1" customWidth="1"/>
    <col min="8199" max="8199" width="9.28515625" style="1" customWidth="1"/>
    <col min="8200" max="8448" width="8.7109375" style="1"/>
    <col min="8449" max="8449" width="22.140625" style="1" customWidth="1"/>
    <col min="8450" max="8450" width="8.28515625" style="1" customWidth="1"/>
    <col min="8451" max="8451" width="8.7109375" style="1"/>
    <col min="8452" max="8452" width="8.7109375" style="1" customWidth="1"/>
    <col min="8453" max="8453" width="8.7109375" style="1"/>
    <col min="8454" max="8454" width="8.7109375" style="1" customWidth="1"/>
    <col min="8455" max="8455" width="9.28515625" style="1" customWidth="1"/>
    <col min="8456" max="8704" width="8.7109375" style="1"/>
    <col min="8705" max="8705" width="22.140625" style="1" customWidth="1"/>
    <col min="8706" max="8706" width="8.28515625" style="1" customWidth="1"/>
    <col min="8707" max="8707" width="8.7109375" style="1"/>
    <col min="8708" max="8708" width="8.7109375" style="1" customWidth="1"/>
    <col min="8709" max="8709" width="8.7109375" style="1"/>
    <col min="8710" max="8710" width="8.7109375" style="1" customWidth="1"/>
    <col min="8711" max="8711" width="9.28515625" style="1" customWidth="1"/>
    <col min="8712" max="8960" width="8.7109375" style="1"/>
    <col min="8961" max="8961" width="22.140625" style="1" customWidth="1"/>
    <col min="8962" max="8962" width="8.28515625" style="1" customWidth="1"/>
    <col min="8963" max="8963" width="8.7109375" style="1"/>
    <col min="8964" max="8964" width="8.7109375" style="1" customWidth="1"/>
    <col min="8965" max="8965" width="8.7109375" style="1"/>
    <col min="8966" max="8966" width="8.7109375" style="1" customWidth="1"/>
    <col min="8967" max="8967" width="9.28515625" style="1" customWidth="1"/>
    <col min="8968" max="9216" width="8.7109375" style="1"/>
    <col min="9217" max="9217" width="22.140625" style="1" customWidth="1"/>
    <col min="9218" max="9218" width="8.28515625" style="1" customWidth="1"/>
    <col min="9219" max="9219" width="8.7109375" style="1"/>
    <col min="9220" max="9220" width="8.7109375" style="1" customWidth="1"/>
    <col min="9221" max="9221" width="8.7109375" style="1"/>
    <col min="9222" max="9222" width="8.7109375" style="1" customWidth="1"/>
    <col min="9223" max="9223" width="9.28515625" style="1" customWidth="1"/>
    <col min="9224" max="9472" width="8.7109375" style="1"/>
    <col min="9473" max="9473" width="22.140625" style="1" customWidth="1"/>
    <col min="9474" max="9474" width="8.28515625" style="1" customWidth="1"/>
    <col min="9475" max="9475" width="8.7109375" style="1"/>
    <col min="9476" max="9476" width="8.7109375" style="1" customWidth="1"/>
    <col min="9477" max="9477" width="8.7109375" style="1"/>
    <col min="9478" max="9478" width="8.7109375" style="1" customWidth="1"/>
    <col min="9479" max="9479" width="9.28515625" style="1" customWidth="1"/>
    <col min="9480" max="9728" width="8.7109375" style="1"/>
    <col min="9729" max="9729" width="22.140625" style="1" customWidth="1"/>
    <col min="9730" max="9730" width="8.28515625" style="1" customWidth="1"/>
    <col min="9731" max="9731" width="8.7109375" style="1"/>
    <col min="9732" max="9732" width="8.7109375" style="1" customWidth="1"/>
    <col min="9733" max="9733" width="8.7109375" style="1"/>
    <col min="9734" max="9734" width="8.7109375" style="1" customWidth="1"/>
    <col min="9735" max="9735" width="9.28515625" style="1" customWidth="1"/>
    <col min="9736" max="9984" width="8.7109375" style="1"/>
    <col min="9985" max="9985" width="22.140625" style="1" customWidth="1"/>
    <col min="9986" max="9986" width="8.28515625" style="1" customWidth="1"/>
    <col min="9987" max="9987" width="8.7109375" style="1"/>
    <col min="9988" max="9988" width="8.7109375" style="1" customWidth="1"/>
    <col min="9989" max="9989" width="8.7109375" style="1"/>
    <col min="9990" max="9990" width="8.7109375" style="1" customWidth="1"/>
    <col min="9991" max="9991" width="9.28515625" style="1" customWidth="1"/>
    <col min="9992" max="10240" width="8.7109375" style="1"/>
    <col min="10241" max="10241" width="22.140625" style="1" customWidth="1"/>
    <col min="10242" max="10242" width="8.28515625" style="1" customWidth="1"/>
    <col min="10243" max="10243" width="8.7109375" style="1"/>
    <col min="10244" max="10244" width="8.7109375" style="1" customWidth="1"/>
    <col min="10245" max="10245" width="8.7109375" style="1"/>
    <col min="10246" max="10246" width="8.7109375" style="1" customWidth="1"/>
    <col min="10247" max="10247" width="9.28515625" style="1" customWidth="1"/>
    <col min="10248" max="10496" width="8.7109375" style="1"/>
    <col min="10497" max="10497" width="22.140625" style="1" customWidth="1"/>
    <col min="10498" max="10498" width="8.28515625" style="1" customWidth="1"/>
    <col min="10499" max="10499" width="8.7109375" style="1"/>
    <col min="10500" max="10500" width="8.7109375" style="1" customWidth="1"/>
    <col min="10501" max="10501" width="8.7109375" style="1"/>
    <col min="10502" max="10502" width="8.7109375" style="1" customWidth="1"/>
    <col min="10503" max="10503" width="9.28515625" style="1" customWidth="1"/>
    <col min="10504" max="10752" width="8.7109375" style="1"/>
    <col min="10753" max="10753" width="22.140625" style="1" customWidth="1"/>
    <col min="10754" max="10754" width="8.28515625" style="1" customWidth="1"/>
    <col min="10755" max="10755" width="8.7109375" style="1"/>
    <col min="10756" max="10756" width="8.7109375" style="1" customWidth="1"/>
    <col min="10757" max="10757" width="8.7109375" style="1"/>
    <col min="10758" max="10758" width="8.7109375" style="1" customWidth="1"/>
    <col min="10759" max="10759" width="9.28515625" style="1" customWidth="1"/>
    <col min="10760" max="11008" width="8.7109375" style="1"/>
    <col min="11009" max="11009" width="22.140625" style="1" customWidth="1"/>
    <col min="11010" max="11010" width="8.28515625" style="1" customWidth="1"/>
    <col min="11011" max="11011" width="8.7109375" style="1"/>
    <col min="11012" max="11012" width="8.7109375" style="1" customWidth="1"/>
    <col min="11013" max="11013" width="8.7109375" style="1"/>
    <col min="11014" max="11014" width="8.7109375" style="1" customWidth="1"/>
    <col min="11015" max="11015" width="9.28515625" style="1" customWidth="1"/>
    <col min="11016" max="11264" width="8.7109375" style="1"/>
    <col min="11265" max="11265" width="22.140625" style="1" customWidth="1"/>
    <col min="11266" max="11266" width="8.28515625" style="1" customWidth="1"/>
    <col min="11267" max="11267" width="8.7109375" style="1"/>
    <col min="11268" max="11268" width="8.7109375" style="1" customWidth="1"/>
    <col min="11269" max="11269" width="8.7109375" style="1"/>
    <col min="11270" max="11270" width="8.7109375" style="1" customWidth="1"/>
    <col min="11271" max="11271" width="9.28515625" style="1" customWidth="1"/>
    <col min="11272" max="11520" width="8.7109375" style="1"/>
    <col min="11521" max="11521" width="22.140625" style="1" customWidth="1"/>
    <col min="11522" max="11522" width="8.28515625" style="1" customWidth="1"/>
    <col min="11523" max="11523" width="8.7109375" style="1"/>
    <col min="11524" max="11524" width="8.7109375" style="1" customWidth="1"/>
    <col min="11525" max="11525" width="8.7109375" style="1"/>
    <col min="11526" max="11526" width="8.7109375" style="1" customWidth="1"/>
    <col min="11527" max="11527" width="9.28515625" style="1" customWidth="1"/>
    <col min="11528" max="11776" width="8.7109375" style="1"/>
    <col min="11777" max="11777" width="22.140625" style="1" customWidth="1"/>
    <col min="11778" max="11778" width="8.28515625" style="1" customWidth="1"/>
    <col min="11779" max="11779" width="8.7109375" style="1"/>
    <col min="11780" max="11780" width="8.7109375" style="1" customWidth="1"/>
    <col min="11781" max="11781" width="8.7109375" style="1"/>
    <col min="11782" max="11782" width="8.7109375" style="1" customWidth="1"/>
    <col min="11783" max="11783" width="9.28515625" style="1" customWidth="1"/>
    <col min="11784" max="12032" width="8.7109375" style="1"/>
    <col min="12033" max="12033" width="22.140625" style="1" customWidth="1"/>
    <col min="12034" max="12034" width="8.28515625" style="1" customWidth="1"/>
    <col min="12035" max="12035" width="8.7109375" style="1"/>
    <col min="12036" max="12036" width="8.7109375" style="1" customWidth="1"/>
    <col min="12037" max="12037" width="8.7109375" style="1"/>
    <col min="12038" max="12038" width="8.7109375" style="1" customWidth="1"/>
    <col min="12039" max="12039" width="9.28515625" style="1" customWidth="1"/>
    <col min="12040" max="12288" width="8.7109375" style="1"/>
    <col min="12289" max="12289" width="22.140625" style="1" customWidth="1"/>
    <col min="12290" max="12290" width="8.28515625" style="1" customWidth="1"/>
    <col min="12291" max="12291" width="8.7109375" style="1"/>
    <col min="12292" max="12292" width="8.7109375" style="1" customWidth="1"/>
    <col min="12293" max="12293" width="8.7109375" style="1"/>
    <col min="12294" max="12294" width="8.7109375" style="1" customWidth="1"/>
    <col min="12295" max="12295" width="9.28515625" style="1" customWidth="1"/>
    <col min="12296" max="12544" width="8.7109375" style="1"/>
    <col min="12545" max="12545" width="22.140625" style="1" customWidth="1"/>
    <col min="12546" max="12546" width="8.28515625" style="1" customWidth="1"/>
    <col min="12547" max="12547" width="8.7109375" style="1"/>
    <col min="12548" max="12548" width="8.7109375" style="1" customWidth="1"/>
    <col min="12549" max="12549" width="8.7109375" style="1"/>
    <col min="12550" max="12550" width="8.7109375" style="1" customWidth="1"/>
    <col min="12551" max="12551" width="9.28515625" style="1" customWidth="1"/>
    <col min="12552" max="12800" width="8.7109375" style="1"/>
    <col min="12801" max="12801" width="22.140625" style="1" customWidth="1"/>
    <col min="12802" max="12802" width="8.28515625" style="1" customWidth="1"/>
    <col min="12803" max="12803" width="8.7109375" style="1"/>
    <col min="12804" max="12804" width="8.7109375" style="1" customWidth="1"/>
    <col min="12805" max="12805" width="8.7109375" style="1"/>
    <col min="12806" max="12806" width="8.7109375" style="1" customWidth="1"/>
    <col min="12807" max="12807" width="9.28515625" style="1" customWidth="1"/>
    <col min="12808" max="13056" width="8.7109375" style="1"/>
    <col min="13057" max="13057" width="22.140625" style="1" customWidth="1"/>
    <col min="13058" max="13058" width="8.28515625" style="1" customWidth="1"/>
    <col min="13059" max="13059" width="8.7109375" style="1"/>
    <col min="13060" max="13060" width="8.7109375" style="1" customWidth="1"/>
    <col min="13061" max="13061" width="8.7109375" style="1"/>
    <col min="13062" max="13062" width="8.7109375" style="1" customWidth="1"/>
    <col min="13063" max="13063" width="9.28515625" style="1" customWidth="1"/>
    <col min="13064" max="13312" width="8.7109375" style="1"/>
    <col min="13313" max="13313" width="22.140625" style="1" customWidth="1"/>
    <col min="13314" max="13314" width="8.28515625" style="1" customWidth="1"/>
    <col min="13315" max="13315" width="8.7109375" style="1"/>
    <col min="13316" max="13316" width="8.7109375" style="1" customWidth="1"/>
    <col min="13317" max="13317" width="8.7109375" style="1"/>
    <col min="13318" max="13318" width="8.7109375" style="1" customWidth="1"/>
    <col min="13319" max="13319" width="9.28515625" style="1" customWidth="1"/>
    <col min="13320" max="13568" width="8.7109375" style="1"/>
    <col min="13569" max="13569" width="22.140625" style="1" customWidth="1"/>
    <col min="13570" max="13570" width="8.28515625" style="1" customWidth="1"/>
    <col min="13571" max="13571" width="8.7109375" style="1"/>
    <col min="13572" max="13572" width="8.7109375" style="1" customWidth="1"/>
    <col min="13573" max="13573" width="8.7109375" style="1"/>
    <col min="13574" max="13574" width="8.7109375" style="1" customWidth="1"/>
    <col min="13575" max="13575" width="9.28515625" style="1" customWidth="1"/>
    <col min="13576" max="13824" width="8.7109375" style="1"/>
    <col min="13825" max="13825" width="22.140625" style="1" customWidth="1"/>
    <col min="13826" max="13826" width="8.28515625" style="1" customWidth="1"/>
    <col min="13827" max="13827" width="8.7109375" style="1"/>
    <col min="13828" max="13828" width="8.7109375" style="1" customWidth="1"/>
    <col min="13829" max="13829" width="8.7109375" style="1"/>
    <col min="13830" max="13830" width="8.7109375" style="1" customWidth="1"/>
    <col min="13831" max="13831" width="9.28515625" style="1" customWidth="1"/>
    <col min="13832" max="14080" width="8.7109375" style="1"/>
    <col min="14081" max="14081" width="22.140625" style="1" customWidth="1"/>
    <col min="14082" max="14082" width="8.28515625" style="1" customWidth="1"/>
    <col min="14083" max="14083" width="8.7109375" style="1"/>
    <col min="14084" max="14084" width="8.7109375" style="1" customWidth="1"/>
    <col min="14085" max="14085" width="8.7109375" style="1"/>
    <col min="14086" max="14086" width="8.7109375" style="1" customWidth="1"/>
    <col min="14087" max="14087" width="9.28515625" style="1" customWidth="1"/>
    <col min="14088" max="14336" width="8.7109375" style="1"/>
    <col min="14337" max="14337" width="22.140625" style="1" customWidth="1"/>
    <col min="14338" max="14338" width="8.28515625" style="1" customWidth="1"/>
    <col min="14339" max="14339" width="8.7109375" style="1"/>
    <col min="14340" max="14340" width="8.7109375" style="1" customWidth="1"/>
    <col min="14341" max="14341" width="8.7109375" style="1"/>
    <col min="14342" max="14342" width="8.7109375" style="1" customWidth="1"/>
    <col min="14343" max="14343" width="9.28515625" style="1" customWidth="1"/>
    <col min="14344" max="14592" width="8.7109375" style="1"/>
    <col min="14593" max="14593" width="22.140625" style="1" customWidth="1"/>
    <col min="14594" max="14594" width="8.28515625" style="1" customWidth="1"/>
    <col min="14595" max="14595" width="8.7109375" style="1"/>
    <col min="14596" max="14596" width="8.7109375" style="1" customWidth="1"/>
    <col min="14597" max="14597" width="8.7109375" style="1"/>
    <col min="14598" max="14598" width="8.7109375" style="1" customWidth="1"/>
    <col min="14599" max="14599" width="9.28515625" style="1" customWidth="1"/>
    <col min="14600" max="14848" width="8.7109375" style="1"/>
    <col min="14849" max="14849" width="22.140625" style="1" customWidth="1"/>
    <col min="14850" max="14850" width="8.28515625" style="1" customWidth="1"/>
    <col min="14851" max="14851" width="8.7109375" style="1"/>
    <col min="14852" max="14852" width="8.7109375" style="1" customWidth="1"/>
    <col min="14853" max="14853" width="8.7109375" style="1"/>
    <col min="14854" max="14854" width="8.7109375" style="1" customWidth="1"/>
    <col min="14855" max="14855" width="9.28515625" style="1" customWidth="1"/>
    <col min="14856" max="15104" width="8.7109375" style="1"/>
    <col min="15105" max="15105" width="22.140625" style="1" customWidth="1"/>
    <col min="15106" max="15106" width="8.28515625" style="1" customWidth="1"/>
    <col min="15107" max="15107" width="8.7109375" style="1"/>
    <col min="15108" max="15108" width="8.7109375" style="1" customWidth="1"/>
    <col min="15109" max="15109" width="8.7109375" style="1"/>
    <col min="15110" max="15110" width="8.7109375" style="1" customWidth="1"/>
    <col min="15111" max="15111" width="9.28515625" style="1" customWidth="1"/>
    <col min="15112" max="15360" width="8.7109375" style="1"/>
    <col min="15361" max="15361" width="22.140625" style="1" customWidth="1"/>
    <col min="15362" max="15362" width="8.28515625" style="1" customWidth="1"/>
    <col min="15363" max="15363" width="8.7109375" style="1"/>
    <col min="15364" max="15364" width="8.7109375" style="1" customWidth="1"/>
    <col min="15365" max="15365" width="8.7109375" style="1"/>
    <col min="15366" max="15366" width="8.7109375" style="1" customWidth="1"/>
    <col min="15367" max="15367" width="9.28515625" style="1" customWidth="1"/>
    <col min="15368" max="15616" width="8.7109375" style="1"/>
    <col min="15617" max="15617" width="22.140625" style="1" customWidth="1"/>
    <col min="15618" max="15618" width="8.28515625" style="1" customWidth="1"/>
    <col min="15619" max="15619" width="8.7109375" style="1"/>
    <col min="15620" max="15620" width="8.7109375" style="1" customWidth="1"/>
    <col min="15621" max="15621" width="8.7109375" style="1"/>
    <col min="15622" max="15622" width="8.7109375" style="1" customWidth="1"/>
    <col min="15623" max="15623" width="9.28515625" style="1" customWidth="1"/>
    <col min="15624" max="15872" width="8.7109375" style="1"/>
    <col min="15873" max="15873" width="22.140625" style="1" customWidth="1"/>
    <col min="15874" max="15874" width="8.28515625" style="1" customWidth="1"/>
    <col min="15875" max="15875" width="8.7109375" style="1"/>
    <col min="15876" max="15876" width="8.7109375" style="1" customWidth="1"/>
    <col min="15877" max="15877" width="8.7109375" style="1"/>
    <col min="15878" max="15878" width="8.7109375" style="1" customWidth="1"/>
    <col min="15879" max="15879" width="9.28515625" style="1" customWidth="1"/>
    <col min="15880" max="16128" width="8.7109375" style="1"/>
    <col min="16129" max="16129" width="22.140625" style="1" customWidth="1"/>
    <col min="16130" max="16130" width="8.28515625" style="1" customWidth="1"/>
    <col min="16131" max="16131" width="8.7109375" style="1"/>
    <col min="16132" max="16132" width="8.7109375" style="1" customWidth="1"/>
    <col min="16133" max="16133" width="8.7109375" style="1"/>
    <col min="16134" max="16134" width="8.7109375" style="1" customWidth="1"/>
    <col min="16135" max="16135" width="9.28515625" style="1" customWidth="1"/>
    <col min="16136" max="16384" width="8.7109375" style="1"/>
  </cols>
  <sheetData>
    <row r="2" spans="1:16" ht="15" customHeight="1" x14ac:dyDescent="0.25">
      <c r="A2" s="21"/>
      <c r="B2" s="21"/>
      <c r="C2" s="21"/>
      <c r="D2" s="21"/>
      <c r="E2" s="21"/>
      <c r="F2" s="21"/>
      <c r="G2" s="21"/>
      <c r="H2" s="21"/>
    </row>
    <row r="3" spans="1:16" ht="15" customHeight="1" x14ac:dyDescent="0.25">
      <c r="A3" s="296" t="s">
        <v>228</v>
      </c>
      <c r="B3" s="296" t="s">
        <v>229</v>
      </c>
      <c r="C3" s="296"/>
      <c r="D3" s="296" t="s">
        <v>230</v>
      </c>
      <c r="E3" s="296"/>
      <c r="F3" s="296" t="s">
        <v>231</v>
      </c>
      <c r="G3" s="296" t="s">
        <v>232</v>
      </c>
      <c r="H3" s="296" t="s">
        <v>233</v>
      </c>
    </row>
    <row r="4" spans="1:16" ht="15" customHeight="1" x14ac:dyDescent="0.25">
      <c r="A4" s="296"/>
      <c r="B4" s="22" t="s">
        <v>234</v>
      </c>
      <c r="C4" s="22" t="s">
        <v>235</v>
      </c>
      <c r="D4" s="22" t="s">
        <v>234</v>
      </c>
      <c r="E4" s="22" t="s">
        <v>235</v>
      </c>
      <c r="F4" s="296"/>
      <c r="G4" s="296"/>
      <c r="H4" s="296"/>
    </row>
    <row r="5" spans="1:16" ht="15" customHeight="1" x14ac:dyDescent="0.25">
      <c r="A5" s="71"/>
      <c r="B5" s="71">
        <v>13.5</v>
      </c>
      <c r="C5" s="71"/>
      <c r="D5" s="71">
        <v>8.5</v>
      </c>
      <c r="E5" s="23"/>
      <c r="F5" s="24">
        <f>(D5+E5/10)</f>
        <v>8.5</v>
      </c>
      <c r="G5" s="24">
        <f>(B5+C5/10)</f>
        <v>13.5</v>
      </c>
      <c r="H5" s="24">
        <f>F5*G5</f>
        <v>114.75</v>
      </c>
      <c r="J5" s="21"/>
      <c r="K5" s="21"/>
      <c r="L5" s="25"/>
      <c r="M5" s="21"/>
      <c r="N5" s="21"/>
      <c r="O5" s="25"/>
      <c r="P5" s="25"/>
    </row>
    <row r="6" spans="1:16" ht="15" customHeight="1" x14ac:dyDescent="0.25">
      <c r="A6" s="71"/>
      <c r="B6" s="71"/>
      <c r="C6" s="71"/>
      <c r="D6" s="71"/>
      <c r="E6" s="23"/>
      <c r="F6" s="24">
        <f t="shared" ref="F6:F18" si="0">(D6+E6/10)</f>
        <v>0</v>
      </c>
      <c r="G6" s="24">
        <f t="shared" ref="G6:G22" si="1">(B6+C6/10)</f>
        <v>0</v>
      </c>
      <c r="H6" s="24">
        <f t="shared" ref="H6:H20" si="2">F6*G6</f>
        <v>0</v>
      </c>
      <c r="I6" s="24"/>
      <c r="J6" s="24">
        <f>SUM(H5:H7)</f>
        <v>166.95</v>
      </c>
      <c r="K6" s="21"/>
      <c r="L6" s="25"/>
      <c r="M6" s="21"/>
      <c r="N6" s="21"/>
      <c r="O6" s="25"/>
      <c r="P6" s="25"/>
    </row>
    <row r="7" spans="1:16" ht="15" customHeight="1" x14ac:dyDescent="0.25">
      <c r="A7" s="71"/>
      <c r="B7" s="71">
        <v>9</v>
      </c>
      <c r="C7" s="71"/>
      <c r="D7" s="71">
        <v>5.8</v>
      </c>
      <c r="E7" s="23"/>
      <c r="F7" s="24">
        <f t="shared" si="0"/>
        <v>5.8</v>
      </c>
      <c r="G7" s="24">
        <f t="shared" si="1"/>
        <v>9</v>
      </c>
      <c r="H7" s="24">
        <f t="shared" si="2"/>
        <v>52.199999999999996</v>
      </c>
    </row>
    <row r="8" spans="1:16" ht="15" customHeight="1" x14ac:dyDescent="0.25">
      <c r="A8" s="71"/>
      <c r="B8" s="71">
        <v>2.5</v>
      </c>
      <c r="C8" s="71"/>
      <c r="D8" s="71">
        <v>2</v>
      </c>
      <c r="E8" s="23"/>
      <c r="F8" s="24">
        <f t="shared" si="0"/>
        <v>2</v>
      </c>
      <c r="G8" s="24">
        <f t="shared" si="1"/>
        <v>2.5</v>
      </c>
      <c r="H8" s="24">
        <f t="shared" si="2"/>
        <v>5</v>
      </c>
    </row>
    <row r="9" spans="1:16" ht="15" customHeight="1" x14ac:dyDescent="0.25">
      <c r="A9" s="71"/>
      <c r="B9" s="71">
        <v>11.5</v>
      </c>
      <c r="C9" s="71"/>
      <c r="D9" s="71">
        <v>5.5</v>
      </c>
      <c r="E9" s="23"/>
      <c r="F9" s="24">
        <f t="shared" si="0"/>
        <v>5.5</v>
      </c>
      <c r="G9" s="24">
        <f t="shared" si="1"/>
        <v>11.5</v>
      </c>
      <c r="H9" s="24">
        <f t="shared" si="2"/>
        <v>63.25</v>
      </c>
    </row>
    <row r="10" spans="1:16" ht="15" customHeight="1" x14ac:dyDescent="0.25">
      <c r="A10" s="71"/>
      <c r="B10" s="71"/>
      <c r="C10" s="71"/>
      <c r="D10" s="71"/>
      <c r="E10" s="23"/>
      <c r="F10" s="24">
        <f t="shared" si="0"/>
        <v>0</v>
      </c>
      <c r="G10" s="24">
        <f t="shared" si="1"/>
        <v>0</v>
      </c>
      <c r="H10" s="24">
        <f t="shared" si="2"/>
        <v>0</v>
      </c>
    </row>
    <row r="11" spans="1:16" ht="15" customHeight="1" x14ac:dyDescent="0.25">
      <c r="A11" s="71"/>
      <c r="B11" s="137">
        <v>13.51</v>
      </c>
      <c r="C11" s="137"/>
      <c r="D11" s="137">
        <v>6.8</v>
      </c>
      <c r="E11" s="23"/>
      <c r="F11" s="24">
        <f t="shared" si="0"/>
        <v>6.8</v>
      </c>
      <c r="G11" s="24">
        <f t="shared" si="1"/>
        <v>13.51</v>
      </c>
      <c r="H11" s="24">
        <f t="shared" si="2"/>
        <v>91.867999999999995</v>
      </c>
    </row>
    <row r="12" spans="1:16" ht="15" customHeight="1" x14ac:dyDescent="0.25">
      <c r="A12" s="71"/>
      <c r="B12" s="71">
        <v>34.5</v>
      </c>
      <c r="C12" s="71"/>
      <c r="D12" s="71">
        <v>9</v>
      </c>
      <c r="E12" s="23"/>
      <c r="F12" s="24">
        <f t="shared" si="0"/>
        <v>9</v>
      </c>
      <c r="G12" s="24">
        <f t="shared" si="1"/>
        <v>34.5</v>
      </c>
      <c r="H12" s="24">
        <f t="shared" si="2"/>
        <v>310.5</v>
      </c>
      <c r="J12" s="24">
        <f>SUM(H10:H13)</f>
        <v>2047.3679999999999</v>
      </c>
    </row>
    <row r="13" spans="1:16" ht="15" customHeight="1" x14ac:dyDescent="0.25">
      <c r="A13" s="71"/>
      <c r="B13" s="71">
        <v>70</v>
      </c>
      <c r="C13" s="71"/>
      <c r="D13" s="71">
        <v>23.5</v>
      </c>
      <c r="E13" s="23"/>
      <c r="F13" s="24">
        <f t="shared" si="0"/>
        <v>23.5</v>
      </c>
      <c r="G13" s="24">
        <f t="shared" si="1"/>
        <v>70</v>
      </c>
      <c r="H13" s="24">
        <f t="shared" si="2"/>
        <v>1645</v>
      </c>
    </row>
    <row r="14" spans="1:16" ht="15" customHeight="1" x14ac:dyDescent="0.25">
      <c r="A14" s="71"/>
      <c r="B14" s="71">
        <v>80.5</v>
      </c>
      <c r="C14" s="71"/>
      <c r="D14" s="71">
        <v>55</v>
      </c>
      <c r="E14" s="23"/>
      <c r="F14" s="24">
        <f t="shared" si="0"/>
        <v>55</v>
      </c>
      <c r="G14" s="24">
        <f t="shared" si="1"/>
        <v>80.5</v>
      </c>
      <c r="H14" s="24">
        <f t="shared" si="2"/>
        <v>4427.5</v>
      </c>
    </row>
    <row r="15" spans="1:16" ht="15" customHeight="1" x14ac:dyDescent="0.25">
      <c r="A15" s="71" t="s">
        <v>334</v>
      </c>
      <c r="B15" s="71"/>
      <c r="C15" s="71"/>
      <c r="D15" s="71"/>
      <c r="E15" s="23"/>
      <c r="F15" s="24">
        <f t="shared" si="0"/>
        <v>0</v>
      </c>
      <c r="G15" s="24">
        <f t="shared" si="1"/>
        <v>0</v>
      </c>
      <c r="H15" s="24">
        <f t="shared" si="2"/>
        <v>0</v>
      </c>
    </row>
    <row r="16" spans="1:16" ht="15" customHeight="1" x14ac:dyDescent="0.25">
      <c r="A16" s="71" t="s">
        <v>238</v>
      </c>
      <c r="B16" s="71">
        <v>10.8</v>
      </c>
      <c r="C16" s="71"/>
      <c r="D16" s="71">
        <v>4</v>
      </c>
      <c r="E16" s="23"/>
      <c r="F16" s="24">
        <f t="shared" si="0"/>
        <v>4</v>
      </c>
      <c r="G16" s="24">
        <f t="shared" si="1"/>
        <v>10.8</v>
      </c>
      <c r="H16" s="24">
        <f t="shared" si="2"/>
        <v>43.2</v>
      </c>
    </row>
    <row r="17" spans="1:8" ht="15" customHeight="1" x14ac:dyDescent="0.25">
      <c r="A17" s="71" t="s">
        <v>316</v>
      </c>
      <c r="B17" s="71">
        <v>5</v>
      </c>
      <c r="C17" s="71"/>
      <c r="D17" s="71">
        <v>3</v>
      </c>
      <c r="E17" s="23"/>
      <c r="F17" s="24">
        <f t="shared" si="0"/>
        <v>3</v>
      </c>
      <c r="G17" s="24">
        <f t="shared" si="1"/>
        <v>5</v>
      </c>
      <c r="H17" s="24">
        <f t="shared" si="2"/>
        <v>15</v>
      </c>
    </row>
    <row r="18" spans="1:8" ht="15" customHeight="1" x14ac:dyDescent="0.25">
      <c r="A18" s="71" t="s">
        <v>316</v>
      </c>
      <c r="B18" s="71">
        <v>5</v>
      </c>
      <c r="C18" s="71"/>
      <c r="D18" s="71">
        <v>3</v>
      </c>
      <c r="E18" s="26"/>
      <c r="F18" s="24">
        <f t="shared" si="0"/>
        <v>3</v>
      </c>
      <c r="G18" s="24">
        <f t="shared" si="1"/>
        <v>5</v>
      </c>
      <c r="H18" s="24">
        <f t="shared" si="2"/>
        <v>15</v>
      </c>
    </row>
    <row r="19" spans="1:8" ht="15" customHeight="1" x14ac:dyDescent="0.25">
      <c r="A19" s="71" t="s">
        <v>316</v>
      </c>
      <c r="B19" s="71">
        <v>5</v>
      </c>
      <c r="C19" s="71"/>
      <c r="D19" s="71">
        <v>3</v>
      </c>
      <c r="E19" s="27"/>
      <c r="F19" s="24">
        <f t="shared" ref="F19:F37" si="3">(D19+E19/10)</f>
        <v>3</v>
      </c>
      <c r="G19" s="24">
        <f t="shared" si="1"/>
        <v>5</v>
      </c>
      <c r="H19" s="24">
        <f t="shared" si="2"/>
        <v>15</v>
      </c>
    </row>
    <row r="20" spans="1:8" ht="15" customHeight="1" x14ac:dyDescent="0.25">
      <c r="A20" s="23"/>
      <c r="B20" s="22"/>
      <c r="C20" s="22"/>
      <c r="D20" s="22"/>
      <c r="E20" s="27"/>
      <c r="F20" s="24">
        <f t="shared" si="3"/>
        <v>0</v>
      </c>
      <c r="G20" s="24">
        <f t="shared" si="1"/>
        <v>0</v>
      </c>
      <c r="H20" s="24">
        <f t="shared" si="2"/>
        <v>0</v>
      </c>
    </row>
    <row r="21" spans="1:8" ht="15" customHeight="1" x14ac:dyDescent="0.25">
      <c r="A21" s="23" t="s">
        <v>316</v>
      </c>
      <c r="B21" s="22">
        <v>4.8</v>
      </c>
      <c r="C21" s="22"/>
      <c r="D21" s="22">
        <v>3</v>
      </c>
      <c r="E21" s="27"/>
      <c r="F21" s="24">
        <f t="shared" si="3"/>
        <v>3</v>
      </c>
      <c r="G21" s="24">
        <f t="shared" si="1"/>
        <v>4.8</v>
      </c>
      <c r="H21" s="24">
        <f t="shared" ref="H21:H37" si="4">F21*G21</f>
        <v>14.399999999999999</v>
      </c>
    </row>
    <row r="22" spans="1:8" ht="15" customHeight="1" x14ac:dyDescent="0.25">
      <c r="A22" s="23" t="s">
        <v>316</v>
      </c>
      <c r="B22" s="22">
        <v>4.8</v>
      </c>
      <c r="C22" s="22"/>
      <c r="D22" s="22">
        <v>3</v>
      </c>
      <c r="E22" s="27"/>
      <c r="F22" s="24">
        <f t="shared" si="3"/>
        <v>3</v>
      </c>
      <c r="G22" s="24">
        <f t="shared" si="1"/>
        <v>4.8</v>
      </c>
      <c r="H22" s="24">
        <f t="shared" si="4"/>
        <v>14.399999999999999</v>
      </c>
    </row>
    <row r="23" spans="1:8" ht="15" customHeight="1" x14ac:dyDescent="0.25">
      <c r="A23" s="23" t="s">
        <v>316</v>
      </c>
      <c r="B23" s="22">
        <v>8</v>
      </c>
      <c r="C23" s="22"/>
      <c r="D23" s="22">
        <v>5</v>
      </c>
      <c r="E23" s="27"/>
      <c r="F23" s="24">
        <f t="shared" si="3"/>
        <v>5</v>
      </c>
      <c r="G23" s="24">
        <f t="shared" ref="G23:G37" si="5">(B23+C23/10)</f>
        <v>8</v>
      </c>
      <c r="H23" s="24">
        <f t="shared" si="4"/>
        <v>40</v>
      </c>
    </row>
    <row r="24" spans="1:8" ht="15" customHeight="1" x14ac:dyDescent="0.25">
      <c r="A24" s="23" t="s">
        <v>338</v>
      </c>
      <c r="B24" s="22">
        <v>17.8</v>
      </c>
      <c r="C24" s="22"/>
      <c r="D24" s="22">
        <v>13.5</v>
      </c>
      <c r="E24" s="27"/>
      <c r="F24" s="24">
        <f t="shared" si="3"/>
        <v>13.5</v>
      </c>
      <c r="G24" s="24">
        <f t="shared" si="5"/>
        <v>17.8</v>
      </c>
      <c r="H24" s="24">
        <f t="shared" si="4"/>
        <v>240.3</v>
      </c>
    </row>
    <row r="25" spans="1:8" ht="15" customHeight="1" x14ac:dyDescent="0.25">
      <c r="A25" s="23" t="s">
        <v>245</v>
      </c>
      <c r="B25" s="22"/>
      <c r="C25" s="22"/>
      <c r="D25" s="22"/>
      <c r="E25" s="27"/>
      <c r="F25" s="24">
        <f t="shared" si="3"/>
        <v>0</v>
      </c>
      <c r="G25" s="24">
        <f t="shared" si="5"/>
        <v>0</v>
      </c>
      <c r="H25" s="24">
        <f t="shared" si="4"/>
        <v>0</v>
      </c>
    </row>
    <row r="26" spans="1:8" ht="15" customHeight="1" x14ac:dyDescent="0.25">
      <c r="A26" s="23" t="s">
        <v>246</v>
      </c>
      <c r="B26" s="23"/>
      <c r="C26" s="23"/>
      <c r="D26" s="23"/>
      <c r="E26" s="27"/>
      <c r="F26" s="24">
        <f t="shared" si="3"/>
        <v>0</v>
      </c>
      <c r="G26" s="24">
        <f t="shared" si="5"/>
        <v>0</v>
      </c>
      <c r="H26" s="24">
        <f t="shared" si="4"/>
        <v>0</v>
      </c>
    </row>
    <row r="27" spans="1:8" ht="15" customHeight="1" x14ac:dyDescent="0.25">
      <c r="A27" s="23" t="s">
        <v>247</v>
      </c>
      <c r="B27" s="23"/>
      <c r="C27" s="23"/>
      <c r="D27" s="23"/>
      <c r="E27" s="27"/>
      <c r="F27" s="24">
        <f t="shared" si="3"/>
        <v>0</v>
      </c>
      <c r="G27" s="24">
        <f t="shared" si="5"/>
        <v>0</v>
      </c>
      <c r="H27" s="24">
        <f t="shared" si="4"/>
        <v>0</v>
      </c>
    </row>
    <row r="28" spans="1:8" ht="15" customHeight="1" x14ac:dyDescent="0.25">
      <c r="A28" s="23" t="s">
        <v>248</v>
      </c>
      <c r="B28" s="23"/>
      <c r="C28" s="23"/>
      <c r="D28" s="23"/>
      <c r="E28" s="27"/>
      <c r="F28" s="24">
        <f t="shared" si="3"/>
        <v>0</v>
      </c>
      <c r="G28" s="24">
        <f t="shared" si="5"/>
        <v>0</v>
      </c>
      <c r="H28" s="24">
        <f t="shared" si="4"/>
        <v>0</v>
      </c>
    </row>
    <row r="29" spans="1:8" ht="15" customHeight="1" x14ac:dyDescent="0.25">
      <c r="A29" s="23" t="s">
        <v>249</v>
      </c>
      <c r="B29" s="23"/>
      <c r="C29" s="23"/>
      <c r="D29" s="23"/>
      <c r="E29" s="27"/>
      <c r="F29" s="24">
        <f t="shared" si="3"/>
        <v>0</v>
      </c>
      <c r="G29" s="24">
        <f t="shared" si="5"/>
        <v>0</v>
      </c>
      <c r="H29" s="24">
        <f t="shared" si="4"/>
        <v>0</v>
      </c>
    </row>
    <row r="30" spans="1:8" ht="15" customHeight="1" x14ac:dyDescent="0.25">
      <c r="A30" s="23" t="s">
        <v>250</v>
      </c>
      <c r="B30" s="23"/>
      <c r="C30" s="23"/>
      <c r="D30" s="23"/>
      <c r="E30" s="27"/>
      <c r="F30" s="24">
        <f t="shared" si="3"/>
        <v>0</v>
      </c>
      <c r="G30" s="24">
        <f t="shared" si="5"/>
        <v>0</v>
      </c>
      <c r="H30" s="24">
        <f t="shared" si="4"/>
        <v>0</v>
      </c>
    </row>
    <row r="31" spans="1:8" ht="15" customHeight="1" x14ac:dyDescent="0.25">
      <c r="A31" s="23" t="s">
        <v>251</v>
      </c>
      <c r="B31" s="23"/>
      <c r="C31" s="23"/>
      <c r="D31" s="23"/>
      <c r="E31" s="27"/>
      <c r="F31" s="24">
        <f t="shared" si="3"/>
        <v>0</v>
      </c>
      <c r="G31" s="24">
        <f t="shared" si="5"/>
        <v>0</v>
      </c>
      <c r="H31" s="24">
        <f t="shared" si="4"/>
        <v>0</v>
      </c>
    </row>
    <row r="32" spans="1:8" ht="15" customHeight="1" x14ac:dyDescent="0.25">
      <c r="A32" s="23" t="s">
        <v>252</v>
      </c>
      <c r="B32" s="23"/>
      <c r="C32" s="23"/>
      <c r="D32" s="23"/>
      <c r="E32" s="27"/>
      <c r="F32" s="24">
        <f t="shared" si="3"/>
        <v>0</v>
      </c>
      <c r="G32" s="24">
        <f t="shared" si="5"/>
        <v>0</v>
      </c>
      <c r="H32" s="24">
        <f t="shared" si="4"/>
        <v>0</v>
      </c>
    </row>
    <row r="33" spans="1:8" ht="15" customHeight="1" x14ac:dyDescent="0.25">
      <c r="A33" s="23" t="s">
        <v>317</v>
      </c>
      <c r="B33" s="22"/>
      <c r="C33" s="22"/>
      <c r="D33" s="22"/>
      <c r="E33" s="27"/>
      <c r="F33" s="24">
        <f t="shared" si="3"/>
        <v>0</v>
      </c>
      <c r="G33" s="24">
        <f t="shared" si="5"/>
        <v>0</v>
      </c>
      <c r="H33" s="24">
        <f t="shared" si="4"/>
        <v>0</v>
      </c>
    </row>
    <row r="34" spans="1:8" ht="15" customHeight="1" x14ac:dyDescent="0.25">
      <c r="A34" s="23" t="s">
        <v>317</v>
      </c>
      <c r="B34" s="22"/>
      <c r="C34" s="22"/>
      <c r="D34" s="22"/>
      <c r="E34" s="27"/>
      <c r="F34" s="24">
        <f t="shared" si="3"/>
        <v>0</v>
      </c>
      <c r="G34" s="24">
        <f t="shared" si="5"/>
        <v>0</v>
      </c>
      <c r="H34" s="24">
        <f t="shared" si="4"/>
        <v>0</v>
      </c>
    </row>
    <row r="35" spans="1:8" ht="15" customHeight="1" x14ac:dyDescent="0.25">
      <c r="A35" s="23" t="s">
        <v>317</v>
      </c>
      <c r="B35" s="22"/>
      <c r="C35" s="22"/>
      <c r="D35" s="22"/>
      <c r="E35" s="27"/>
      <c r="F35" s="24">
        <f t="shared" si="3"/>
        <v>0</v>
      </c>
      <c r="G35" s="24">
        <f t="shared" si="5"/>
        <v>0</v>
      </c>
      <c r="H35" s="24">
        <f t="shared" si="4"/>
        <v>0</v>
      </c>
    </row>
    <row r="36" spans="1:8" ht="15" customHeight="1" x14ac:dyDescent="0.25">
      <c r="A36" s="23" t="s">
        <v>317</v>
      </c>
      <c r="B36" s="22"/>
      <c r="C36" s="22"/>
      <c r="D36" s="22"/>
      <c r="E36" s="27"/>
      <c r="F36" s="24">
        <f t="shared" si="3"/>
        <v>0</v>
      </c>
      <c r="G36" s="24">
        <f t="shared" si="5"/>
        <v>0</v>
      </c>
      <c r="H36" s="24">
        <f t="shared" si="4"/>
        <v>0</v>
      </c>
    </row>
    <row r="37" spans="1:8" ht="15" customHeight="1" x14ac:dyDescent="0.25">
      <c r="A37" s="23" t="s">
        <v>317</v>
      </c>
      <c r="B37" s="22"/>
      <c r="C37" s="22"/>
      <c r="D37" s="22"/>
      <c r="E37" s="27"/>
      <c r="F37" s="24">
        <f t="shared" si="3"/>
        <v>0</v>
      </c>
      <c r="G37" s="24">
        <f t="shared" si="5"/>
        <v>0</v>
      </c>
      <c r="H37" s="24">
        <f t="shared" si="4"/>
        <v>0</v>
      </c>
    </row>
    <row r="38" spans="1:8" ht="15" customHeight="1" x14ac:dyDescent="0.25">
      <c r="A38" s="22" t="s">
        <v>253</v>
      </c>
      <c r="B38" s="23"/>
      <c r="C38" s="23"/>
      <c r="D38" s="23"/>
      <c r="E38" s="27"/>
      <c r="F38" s="23"/>
      <c r="G38" s="26"/>
      <c r="H38" s="24">
        <f>SUM(H5:H24)</f>
        <v>7107.3679999999995</v>
      </c>
    </row>
    <row r="39" spans="1:8" ht="15" customHeight="1" x14ac:dyDescent="0.25">
      <c r="A39" s="22" t="s">
        <v>254</v>
      </c>
      <c r="B39" s="23"/>
      <c r="C39" s="23"/>
      <c r="D39" s="23"/>
      <c r="E39" s="27"/>
      <c r="F39" s="23"/>
      <c r="G39" s="26"/>
      <c r="H39" s="24"/>
    </row>
    <row r="40" spans="1:8" ht="15" customHeight="1" x14ac:dyDescent="0.25">
      <c r="A40" s="22" t="s">
        <v>314</v>
      </c>
      <c r="B40" s="23"/>
      <c r="C40" s="23"/>
      <c r="D40" s="23"/>
      <c r="E40" s="27"/>
      <c r="F40" s="23"/>
      <c r="G40" s="26"/>
      <c r="H40" s="162">
        <f>SUM(H33:H37)</f>
        <v>0</v>
      </c>
    </row>
    <row r="41" spans="1:8" ht="15" customHeight="1" x14ac:dyDescent="0.25">
      <c r="A41" s="22" t="s">
        <v>256</v>
      </c>
      <c r="B41" s="23"/>
      <c r="C41" s="23"/>
      <c r="D41" s="23"/>
      <c r="E41" s="27"/>
      <c r="F41" s="23"/>
      <c r="G41" s="26"/>
      <c r="H41" s="24">
        <f>SUM(H5:H29)</f>
        <v>7107.3679999999995</v>
      </c>
    </row>
  </sheetData>
  <mergeCells count="6">
    <mergeCell ref="H3:H4"/>
    <mergeCell ref="A3:A4"/>
    <mergeCell ref="B3:C3"/>
    <mergeCell ref="D3:E3"/>
    <mergeCell ref="F3:F4"/>
    <mergeCell ref="G3:G4"/>
  </mergeCells>
  <pageMargins left="0.7" right="0.7" top="0.75" bottom="0.75" header="0.51180555555555551" footer="0.51180555555555551"/>
  <pageSetup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2"/>
  <sheetViews>
    <sheetView topLeftCell="A16" workbookViewId="0">
      <selection activeCell="C5" sqref="C5:E15"/>
    </sheetView>
  </sheetViews>
  <sheetFormatPr defaultColWidth="8.7109375" defaultRowHeight="15" customHeight="1" x14ac:dyDescent="0.25"/>
  <cols>
    <col min="1" max="1" width="8.7109375" style="1"/>
    <col min="2" max="2" width="17.42578125" style="1" customWidth="1"/>
    <col min="3" max="3" width="8.7109375" style="1"/>
    <col min="4" max="4" width="8.7109375" style="1" hidden="1" customWidth="1"/>
    <col min="5" max="5" width="8.7109375" style="1"/>
    <col min="6" max="6" width="8.7109375" style="1" hidden="1" customWidth="1"/>
    <col min="7" max="7" width="9.28515625" style="1" customWidth="1"/>
    <col min="8" max="8" width="8.7109375" style="1"/>
    <col min="9" max="9" width="10.140625" style="1" bestFit="1" customWidth="1"/>
    <col min="10" max="257" width="8.7109375" style="1"/>
    <col min="258" max="258" width="17.42578125" style="1" customWidth="1"/>
    <col min="259" max="259" width="8.7109375" style="1"/>
    <col min="260" max="260" width="8.7109375" style="1" customWidth="1"/>
    <col min="261" max="261" width="8.7109375" style="1"/>
    <col min="262" max="262" width="8.7109375" style="1" customWidth="1"/>
    <col min="263" max="263" width="9.28515625" style="1" customWidth="1"/>
    <col min="264" max="264" width="8.7109375" style="1"/>
    <col min="265" max="265" width="10.140625" style="1" bestFit="1" customWidth="1"/>
    <col min="266" max="513" width="8.7109375" style="1"/>
    <col min="514" max="514" width="17.42578125" style="1" customWidth="1"/>
    <col min="515" max="515" width="8.7109375" style="1"/>
    <col min="516" max="516" width="8.7109375" style="1" customWidth="1"/>
    <col min="517" max="517" width="8.7109375" style="1"/>
    <col min="518" max="518" width="8.7109375" style="1" customWidth="1"/>
    <col min="519" max="519" width="9.28515625" style="1" customWidth="1"/>
    <col min="520" max="520" width="8.7109375" style="1"/>
    <col min="521" max="521" width="10.140625" style="1" bestFit="1" customWidth="1"/>
    <col min="522" max="769" width="8.7109375" style="1"/>
    <col min="770" max="770" width="17.42578125" style="1" customWidth="1"/>
    <col min="771" max="771" width="8.7109375" style="1"/>
    <col min="772" max="772" width="8.7109375" style="1" customWidth="1"/>
    <col min="773" max="773" width="8.7109375" style="1"/>
    <col min="774" max="774" width="8.7109375" style="1" customWidth="1"/>
    <col min="775" max="775" width="9.28515625" style="1" customWidth="1"/>
    <col min="776" max="776" width="8.7109375" style="1"/>
    <col min="777" max="777" width="10.140625" style="1" bestFit="1" customWidth="1"/>
    <col min="778" max="1025" width="8.7109375" style="1"/>
    <col min="1026" max="1026" width="17.42578125" style="1" customWidth="1"/>
    <col min="1027" max="1027" width="8.7109375" style="1"/>
    <col min="1028" max="1028" width="8.7109375" style="1" customWidth="1"/>
    <col min="1029" max="1029" width="8.7109375" style="1"/>
    <col min="1030" max="1030" width="8.7109375" style="1" customWidth="1"/>
    <col min="1031" max="1031" width="9.28515625" style="1" customWidth="1"/>
    <col min="1032" max="1032" width="8.7109375" style="1"/>
    <col min="1033" max="1033" width="10.140625" style="1" bestFit="1" customWidth="1"/>
    <col min="1034" max="1281" width="8.7109375" style="1"/>
    <col min="1282" max="1282" width="17.42578125" style="1" customWidth="1"/>
    <col min="1283" max="1283" width="8.7109375" style="1"/>
    <col min="1284" max="1284" width="8.7109375" style="1" customWidth="1"/>
    <col min="1285" max="1285" width="8.7109375" style="1"/>
    <col min="1286" max="1286" width="8.7109375" style="1" customWidth="1"/>
    <col min="1287" max="1287" width="9.28515625" style="1" customWidth="1"/>
    <col min="1288" max="1288" width="8.7109375" style="1"/>
    <col min="1289" max="1289" width="10.140625" style="1" bestFit="1" customWidth="1"/>
    <col min="1290" max="1537" width="8.7109375" style="1"/>
    <col min="1538" max="1538" width="17.42578125" style="1" customWidth="1"/>
    <col min="1539" max="1539" width="8.7109375" style="1"/>
    <col min="1540" max="1540" width="8.7109375" style="1" customWidth="1"/>
    <col min="1541" max="1541" width="8.7109375" style="1"/>
    <col min="1542" max="1542" width="8.7109375" style="1" customWidth="1"/>
    <col min="1543" max="1543" width="9.28515625" style="1" customWidth="1"/>
    <col min="1544" max="1544" width="8.7109375" style="1"/>
    <col min="1545" max="1545" width="10.140625" style="1" bestFit="1" customWidth="1"/>
    <col min="1546" max="1793" width="8.7109375" style="1"/>
    <col min="1794" max="1794" width="17.42578125" style="1" customWidth="1"/>
    <col min="1795" max="1795" width="8.7109375" style="1"/>
    <col min="1796" max="1796" width="8.7109375" style="1" customWidth="1"/>
    <col min="1797" max="1797" width="8.7109375" style="1"/>
    <col min="1798" max="1798" width="8.7109375" style="1" customWidth="1"/>
    <col min="1799" max="1799" width="9.28515625" style="1" customWidth="1"/>
    <col min="1800" max="1800" width="8.7109375" style="1"/>
    <col min="1801" max="1801" width="10.140625" style="1" bestFit="1" customWidth="1"/>
    <col min="1802" max="2049" width="8.7109375" style="1"/>
    <col min="2050" max="2050" width="17.42578125" style="1" customWidth="1"/>
    <col min="2051" max="2051" width="8.7109375" style="1"/>
    <col min="2052" max="2052" width="8.7109375" style="1" customWidth="1"/>
    <col min="2053" max="2053" width="8.7109375" style="1"/>
    <col min="2054" max="2054" width="8.7109375" style="1" customWidth="1"/>
    <col min="2055" max="2055" width="9.28515625" style="1" customWidth="1"/>
    <col min="2056" max="2056" width="8.7109375" style="1"/>
    <col min="2057" max="2057" width="10.140625" style="1" bestFit="1" customWidth="1"/>
    <col min="2058" max="2305" width="8.7109375" style="1"/>
    <col min="2306" max="2306" width="17.42578125" style="1" customWidth="1"/>
    <col min="2307" max="2307" width="8.7109375" style="1"/>
    <col min="2308" max="2308" width="8.7109375" style="1" customWidth="1"/>
    <col min="2309" max="2309" width="8.7109375" style="1"/>
    <col min="2310" max="2310" width="8.7109375" style="1" customWidth="1"/>
    <col min="2311" max="2311" width="9.28515625" style="1" customWidth="1"/>
    <col min="2312" max="2312" width="8.7109375" style="1"/>
    <col min="2313" max="2313" width="10.140625" style="1" bestFit="1" customWidth="1"/>
    <col min="2314" max="2561" width="8.7109375" style="1"/>
    <col min="2562" max="2562" width="17.42578125" style="1" customWidth="1"/>
    <col min="2563" max="2563" width="8.7109375" style="1"/>
    <col min="2564" max="2564" width="8.7109375" style="1" customWidth="1"/>
    <col min="2565" max="2565" width="8.7109375" style="1"/>
    <col min="2566" max="2566" width="8.7109375" style="1" customWidth="1"/>
    <col min="2567" max="2567" width="9.28515625" style="1" customWidth="1"/>
    <col min="2568" max="2568" width="8.7109375" style="1"/>
    <col min="2569" max="2569" width="10.140625" style="1" bestFit="1" customWidth="1"/>
    <col min="2570" max="2817" width="8.7109375" style="1"/>
    <col min="2818" max="2818" width="17.42578125" style="1" customWidth="1"/>
    <col min="2819" max="2819" width="8.7109375" style="1"/>
    <col min="2820" max="2820" width="8.7109375" style="1" customWidth="1"/>
    <col min="2821" max="2821" width="8.7109375" style="1"/>
    <col min="2822" max="2822" width="8.7109375" style="1" customWidth="1"/>
    <col min="2823" max="2823" width="9.28515625" style="1" customWidth="1"/>
    <col min="2824" max="2824" width="8.7109375" style="1"/>
    <col min="2825" max="2825" width="10.140625" style="1" bestFit="1" customWidth="1"/>
    <col min="2826" max="3073" width="8.7109375" style="1"/>
    <col min="3074" max="3074" width="17.42578125" style="1" customWidth="1"/>
    <col min="3075" max="3075" width="8.7109375" style="1"/>
    <col min="3076" max="3076" width="8.7109375" style="1" customWidth="1"/>
    <col min="3077" max="3077" width="8.7109375" style="1"/>
    <col min="3078" max="3078" width="8.7109375" style="1" customWidth="1"/>
    <col min="3079" max="3079" width="9.28515625" style="1" customWidth="1"/>
    <col min="3080" max="3080" width="8.7109375" style="1"/>
    <col min="3081" max="3081" width="10.140625" style="1" bestFit="1" customWidth="1"/>
    <col min="3082" max="3329" width="8.7109375" style="1"/>
    <col min="3330" max="3330" width="17.42578125" style="1" customWidth="1"/>
    <col min="3331" max="3331" width="8.7109375" style="1"/>
    <col min="3332" max="3332" width="8.7109375" style="1" customWidth="1"/>
    <col min="3333" max="3333" width="8.7109375" style="1"/>
    <col min="3334" max="3334" width="8.7109375" style="1" customWidth="1"/>
    <col min="3335" max="3335" width="9.28515625" style="1" customWidth="1"/>
    <col min="3336" max="3336" width="8.7109375" style="1"/>
    <col min="3337" max="3337" width="10.140625" style="1" bestFit="1" customWidth="1"/>
    <col min="3338" max="3585" width="8.7109375" style="1"/>
    <col min="3586" max="3586" width="17.42578125" style="1" customWidth="1"/>
    <col min="3587" max="3587" width="8.7109375" style="1"/>
    <col min="3588" max="3588" width="8.7109375" style="1" customWidth="1"/>
    <col min="3589" max="3589" width="8.7109375" style="1"/>
    <col min="3590" max="3590" width="8.7109375" style="1" customWidth="1"/>
    <col min="3591" max="3591" width="9.28515625" style="1" customWidth="1"/>
    <col min="3592" max="3592" width="8.7109375" style="1"/>
    <col min="3593" max="3593" width="10.140625" style="1" bestFit="1" customWidth="1"/>
    <col min="3594" max="3841" width="8.7109375" style="1"/>
    <col min="3842" max="3842" width="17.42578125" style="1" customWidth="1"/>
    <col min="3843" max="3843" width="8.7109375" style="1"/>
    <col min="3844" max="3844" width="8.7109375" style="1" customWidth="1"/>
    <col min="3845" max="3845" width="8.7109375" style="1"/>
    <col min="3846" max="3846" width="8.7109375" style="1" customWidth="1"/>
    <col min="3847" max="3847" width="9.28515625" style="1" customWidth="1"/>
    <col min="3848" max="3848" width="8.7109375" style="1"/>
    <col min="3849" max="3849" width="10.140625" style="1" bestFit="1" customWidth="1"/>
    <col min="3850" max="4097" width="8.7109375" style="1"/>
    <col min="4098" max="4098" width="17.42578125" style="1" customWidth="1"/>
    <col min="4099" max="4099" width="8.7109375" style="1"/>
    <col min="4100" max="4100" width="8.7109375" style="1" customWidth="1"/>
    <col min="4101" max="4101" width="8.7109375" style="1"/>
    <col min="4102" max="4102" width="8.7109375" style="1" customWidth="1"/>
    <col min="4103" max="4103" width="9.28515625" style="1" customWidth="1"/>
    <col min="4104" max="4104" width="8.7109375" style="1"/>
    <col min="4105" max="4105" width="10.140625" style="1" bestFit="1" customWidth="1"/>
    <col min="4106" max="4353" width="8.7109375" style="1"/>
    <col min="4354" max="4354" width="17.42578125" style="1" customWidth="1"/>
    <col min="4355" max="4355" width="8.7109375" style="1"/>
    <col min="4356" max="4356" width="8.7109375" style="1" customWidth="1"/>
    <col min="4357" max="4357" width="8.7109375" style="1"/>
    <col min="4358" max="4358" width="8.7109375" style="1" customWidth="1"/>
    <col min="4359" max="4359" width="9.28515625" style="1" customWidth="1"/>
    <col min="4360" max="4360" width="8.7109375" style="1"/>
    <col min="4361" max="4361" width="10.140625" style="1" bestFit="1" customWidth="1"/>
    <col min="4362" max="4609" width="8.7109375" style="1"/>
    <col min="4610" max="4610" width="17.42578125" style="1" customWidth="1"/>
    <col min="4611" max="4611" width="8.7109375" style="1"/>
    <col min="4612" max="4612" width="8.7109375" style="1" customWidth="1"/>
    <col min="4613" max="4613" width="8.7109375" style="1"/>
    <col min="4614" max="4614" width="8.7109375" style="1" customWidth="1"/>
    <col min="4615" max="4615" width="9.28515625" style="1" customWidth="1"/>
    <col min="4616" max="4616" width="8.7109375" style="1"/>
    <col min="4617" max="4617" width="10.140625" style="1" bestFit="1" customWidth="1"/>
    <col min="4618" max="4865" width="8.7109375" style="1"/>
    <col min="4866" max="4866" width="17.42578125" style="1" customWidth="1"/>
    <col min="4867" max="4867" width="8.7109375" style="1"/>
    <col min="4868" max="4868" width="8.7109375" style="1" customWidth="1"/>
    <col min="4869" max="4869" width="8.7109375" style="1"/>
    <col min="4870" max="4870" width="8.7109375" style="1" customWidth="1"/>
    <col min="4871" max="4871" width="9.28515625" style="1" customWidth="1"/>
    <col min="4872" max="4872" width="8.7109375" style="1"/>
    <col min="4873" max="4873" width="10.140625" style="1" bestFit="1" customWidth="1"/>
    <col min="4874" max="5121" width="8.7109375" style="1"/>
    <col min="5122" max="5122" width="17.42578125" style="1" customWidth="1"/>
    <col min="5123" max="5123" width="8.7109375" style="1"/>
    <col min="5124" max="5124" width="8.7109375" style="1" customWidth="1"/>
    <col min="5125" max="5125" width="8.7109375" style="1"/>
    <col min="5126" max="5126" width="8.7109375" style="1" customWidth="1"/>
    <col min="5127" max="5127" width="9.28515625" style="1" customWidth="1"/>
    <col min="5128" max="5128" width="8.7109375" style="1"/>
    <col min="5129" max="5129" width="10.140625" style="1" bestFit="1" customWidth="1"/>
    <col min="5130" max="5377" width="8.7109375" style="1"/>
    <col min="5378" max="5378" width="17.42578125" style="1" customWidth="1"/>
    <col min="5379" max="5379" width="8.7109375" style="1"/>
    <col min="5380" max="5380" width="8.7109375" style="1" customWidth="1"/>
    <col min="5381" max="5381" width="8.7109375" style="1"/>
    <col min="5382" max="5382" width="8.7109375" style="1" customWidth="1"/>
    <col min="5383" max="5383" width="9.28515625" style="1" customWidth="1"/>
    <col min="5384" max="5384" width="8.7109375" style="1"/>
    <col min="5385" max="5385" width="10.140625" style="1" bestFit="1" customWidth="1"/>
    <col min="5386" max="5633" width="8.7109375" style="1"/>
    <col min="5634" max="5634" width="17.42578125" style="1" customWidth="1"/>
    <col min="5635" max="5635" width="8.7109375" style="1"/>
    <col min="5636" max="5636" width="8.7109375" style="1" customWidth="1"/>
    <col min="5637" max="5637" width="8.7109375" style="1"/>
    <col min="5638" max="5638" width="8.7109375" style="1" customWidth="1"/>
    <col min="5639" max="5639" width="9.28515625" style="1" customWidth="1"/>
    <col min="5640" max="5640" width="8.7109375" style="1"/>
    <col min="5641" max="5641" width="10.140625" style="1" bestFit="1" customWidth="1"/>
    <col min="5642" max="5889" width="8.7109375" style="1"/>
    <col min="5890" max="5890" width="17.42578125" style="1" customWidth="1"/>
    <col min="5891" max="5891" width="8.7109375" style="1"/>
    <col min="5892" max="5892" width="8.7109375" style="1" customWidth="1"/>
    <col min="5893" max="5893" width="8.7109375" style="1"/>
    <col min="5894" max="5894" width="8.7109375" style="1" customWidth="1"/>
    <col min="5895" max="5895" width="9.28515625" style="1" customWidth="1"/>
    <col min="5896" max="5896" width="8.7109375" style="1"/>
    <col min="5897" max="5897" width="10.140625" style="1" bestFit="1" customWidth="1"/>
    <col min="5898" max="6145" width="8.7109375" style="1"/>
    <col min="6146" max="6146" width="17.42578125" style="1" customWidth="1"/>
    <col min="6147" max="6147" width="8.7109375" style="1"/>
    <col min="6148" max="6148" width="8.7109375" style="1" customWidth="1"/>
    <col min="6149" max="6149" width="8.7109375" style="1"/>
    <col min="6150" max="6150" width="8.7109375" style="1" customWidth="1"/>
    <col min="6151" max="6151" width="9.28515625" style="1" customWidth="1"/>
    <col min="6152" max="6152" width="8.7109375" style="1"/>
    <col min="6153" max="6153" width="10.140625" style="1" bestFit="1" customWidth="1"/>
    <col min="6154" max="6401" width="8.7109375" style="1"/>
    <col min="6402" max="6402" width="17.42578125" style="1" customWidth="1"/>
    <col min="6403" max="6403" width="8.7109375" style="1"/>
    <col min="6404" max="6404" width="8.7109375" style="1" customWidth="1"/>
    <col min="6405" max="6405" width="8.7109375" style="1"/>
    <col min="6406" max="6406" width="8.7109375" style="1" customWidth="1"/>
    <col min="6407" max="6407" width="9.28515625" style="1" customWidth="1"/>
    <col min="6408" max="6408" width="8.7109375" style="1"/>
    <col min="6409" max="6409" width="10.140625" style="1" bestFit="1" customWidth="1"/>
    <col min="6410" max="6657" width="8.7109375" style="1"/>
    <col min="6658" max="6658" width="17.42578125" style="1" customWidth="1"/>
    <col min="6659" max="6659" width="8.7109375" style="1"/>
    <col min="6660" max="6660" width="8.7109375" style="1" customWidth="1"/>
    <col min="6661" max="6661" width="8.7109375" style="1"/>
    <col min="6662" max="6662" width="8.7109375" style="1" customWidth="1"/>
    <col min="6663" max="6663" width="9.28515625" style="1" customWidth="1"/>
    <col min="6664" max="6664" width="8.7109375" style="1"/>
    <col min="6665" max="6665" width="10.140625" style="1" bestFit="1" customWidth="1"/>
    <col min="6666" max="6913" width="8.7109375" style="1"/>
    <col min="6914" max="6914" width="17.42578125" style="1" customWidth="1"/>
    <col min="6915" max="6915" width="8.7109375" style="1"/>
    <col min="6916" max="6916" width="8.7109375" style="1" customWidth="1"/>
    <col min="6917" max="6917" width="8.7109375" style="1"/>
    <col min="6918" max="6918" width="8.7109375" style="1" customWidth="1"/>
    <col min="6919" max="6919" width="9.28515625" style="1" customWidth="1"/>
    <col min="6920" max="6920" width="8.7109375" style="1"/>
    <col min="6921" max="6921" width="10.140625" style="1" bestFit="1" customWidth="1"/>
    <col min="6922" max="7169" width="8.7109375" style="1"/>
    <col min="7170" max="7170" width="17.42578125" style="1" customWidth="1"/>
    <col min="7171" max="7171" width="8.7109375" style="1"/>
    <col min="7172" max="7172" width="8.7109375" style="1" customWidth="1"/>
    <col min="7173" max="7173" width="8.7109375" style="1"/>
    <col min="7174" max="7174" width="8.7109375" style="1" customWidth="1"/>
    <col min="7175" max="7175" width="9.28515625" style="1" customWidth="1"/>
    <col min="7176" max="7176" width="8.7109375" style="1"/>
    <col min="7177" max="7177" width="10.140625" style="1" bestFit="1" customWidth="1"/>
    <col min="7178" max="7425" width="8.7109375" style="1"/>
    <col min="7426" max="7426" width="17.42578125" style="1" customWidth="1"/>
    <col min="7427" max="7427" width="8.7109375" style="1"/>
    <col min="7428" max="7428" width="8.7109375" style="1" customWidth="1"/>
    <col min="7429" max="7429" width="8.7109375" style="1"/>
    <col min="7430" max="7430" width="8.7109375" style="1" customWidth="1"/>
    <col min="7431" max="7431" width="9.28515625" style="1" customWidth="1"/>
    <col min="7432" max="7432" width="8.7109375" style="1"/>
    <col min="7433" max="7433" width="10.140625" style="1" bestFit="1" customWidth="1"/>
    <col min="7434" max="7681" width="8.7109375" style="1"/>
    <col min="7682" max="7682" width="17.42578125" style="1" customWidth="1"/>
    <col min="7683" max="7683" width="8.7109375" style="1"/>
    <col min="7684" max="7684" width="8.7109375" style="1" customWidth="1"/>
    <col min="7685" max="7685" width="8.7109375" style="1"/>
    <col min="7686" max="7686" width="8.7109375" style="1" customWidth="1"/>
    <col min="7687" max="7687" width="9.28515625" style="1" customWidth="1"/>
    <col min="7688" max="7688" width="8.7109375" style="1"/>
    <col min="7689" max="7689" width="10.140625" style="1" bestFit="1" customWidth="1"/>
    <col min="7690" max="7937" width="8.7109375" style="1"/>
    <col min="7938" max="7938" width="17.42578125" style="1" customWidth="1"/>
    <col min="7939" max="7939" width="8.7109375" style="1"/>
    <col min="7940" max="7940" width="8.7109375" style="1" customWidth="1"/>
    <col min="7941" max="7941" width="8.7109375" style="1"/>
    <col min="7942" max="7942" width="8.7109375" style="1" customWidth="1"/>
    <col min="7943" max="7943" width="9.28515625" style="1" customWidth="1"/>
    <col min="7944" max="7944" width="8.7109375" style="1"/>
    <col min="7945" max="7945" width="10.140625" style="1" bestFit="1" customWidth="1"/>
    <col min="7946" max="8193" width="8.7109375" style="1"/>
    <col min="8194" max="8194" width="17.42578125" style="1" customWidth="1"/>
    <col min="8195" max="8195" width="8.7109375" style="1"/>
    <col min="8196" max="8196" width="8.7109375" style="1" customWidth="1"/>
    <col min="8197" max="8197" width="8.7109375" style="1"/>
    <col min="8198" max="8198" width="8.7109375" style="1" customWidth="1"/>
    <col min="8199" max="8199" width="9.28515625" style="1" customWidth="1"/>
    <col min="8200" max="8200" width="8.7109375" style="1"/>
    <col min="8201" max="8201" width="10.140625" style="1" bestFit="1" customWidth="1"/>
    <col min="8202" max="8449" width="8.7109375" style="1"/>
    <col min="8450" max="8450" width="17.42578125" style="1" customWidth="1"/>
    <col min="8451" max="8451" width="8.7109375" style="1"/>
    <col min="8452" max="8452" width="8.7109375" style="1" customWidth="1"/>
    <col min="8453" max="8453" width="8.7109375" style="1"/>
    <col min="8454" max="8454" width="8.7109375" style="1" customWidth="1"/>
    <col min="8455" max="8455" width="9.28515625" style="1" customWidth="1"/>
    <col min="8456" max="8456" width="8.7109375" style="1"/>
    <col min="8457" max="8457" width="10.140625" style="1" bestFit="1" customWidth="1"/>
    <col min="8458" max="8705" width="8.7109375" style="1"/>
    <col min="8706" max="8706" width="17.42578125" style="1" customWidth="1"/>
    <col min="8707" max="8707" width="8.7109375" style="1"/>
    <col min="8708" max="8708" width="8.7109375" style="1" customWidth="1"/>
    <col min="8709" max="8709" width="8.7109375" style="1"/>
    <col min="8710" max="8710" width="8.7109375" style="1" customWidth="1"/>
    <col min="8711" max="8711" width="9.28515625" style="1" customWidth="1"/>
    <col min="8712" max="8712" width="8.7109375" style="1"/>
    <col min="8713" max="8713" width="10.140625" style="1" bestFit="1" customWidth="1"/>
    <col min="8714" max="8961" width="8.7109375" style="1"/>
    <col min="8962" max="8962" width="17.42578125" style="1" customWidth="1"/>
    <col min="8963" max="8963" width="8.7109375" style="1"/>
    <col min="8964" max="8964" width="8.7109375" style="1" customWidth="1"/>
    <col min="8965" max="8965" width="8.7109375" style="1"/>
    <col min="8966" max="8966" width="8.7109375" style="1" customWidth="1"/>
    <col min="8967" max="8967" width="9.28515625" style="1" customWidth="1"/>
    <col min="8968" max="8968" width="8.7109375" style="1"/>
    <col min="8969" max="8969" width="10.140625" style="1" bestFit="1" customWidth="1"/>
    <col min="8970" max="9217" width="8.7109375" style="1"/>
    <col min="9218" max="9218" width="17.42578125" style="1" customWidth="1"/>
    <col min="9219" max="9219" width="8.7109375" style="1"/>
    <col min="9220" max="9220" width="8.7109375" style="1" customWidth="1"/>
    <col min="9221" max="9221" width="8.7109375" style="1"/>
    <col min="9222" max="9222" width="8.7109375" style="1" customWidth="1"/>
    <col min="9223" max="9223" width="9.28515625" style="1" customWidth="1"/>
    <col min="9224" max="9224" width="8.7109375" style="1"/>
    <col min="9225" max="9225" width="10.140625" style="1" bestFit="1" customWidth="1"/>
    <col min="9226" max="9473" width="8.7109375" style="1"/>
    <col min="9474" max="9474" width="17.42578125" style="1" customWidth="1"/>
    <col min="9475" max="9475" width="8.7109375" style="1"/>
    <col min="9476" max="9476" width="8.7109375" style="1" customWidth="1"/>
    <col min="9477" max="9477" width="8.7109375" style="1"/>
    <col min="9478" max="9478" width="8.7109375" style="1" customWidth="1"/>
    <col min="9479" max="9479" width="9.28515625" style="1" customWidth="1"/>
    <col min="9480" max="9480" width="8.7109375" style="1"/>
    <col min="9481" max="9481" width="10.140625" style="1" bestFit="1" customWidth="1"/>
    <col min="9482" max="9729" width="8.7109375" style="1"/>
    <col min="9730" max="9730" width="17.42578125" style="1" customWidth="1"/>
    <col min="9731" max="9731" width="8.7109375" style="1"/>
    <col min="9732" max="9732" width="8.7109375" style="1" customWidth="1"/>
    <col min="9733" max="9733" width="8.7109375" style="1"/>
    <col min="9734" max="9734" width="8.7109375" style="1" customWidth="1"/>
    <col min="9735" max="9735" width="9.28515625" style="1" customWidth="1"/>
    <col min="9736" max="9736" width="8.7109375" style="1"/>
    <col min="9737" max="9737" width="10.140625" style="1" bestFit="1" customWidth="1"/>
    <col min="9738" max="9985" width="8.7109375" style="1"/>
    <col min="9986" max="9986" width="17.42578125" style="1" customWidth="1"/>
    <col min="9987" max="9987" width="8.7109375" style="1"/>
    <col min="9988" max="9988" width="8.7109375" style="1" customWidth="1"/>
    <col min="9989" max="9989" width="8.7109375" style="1"/>
    <col min="9990" max="9990" width="8.7109375" style="1" customWidth="1"/>
    <col min="9991" max="9991" width="9.28515625" style="1" customWidth="1"/>
    <col min="9992" max="9992" width="8.7109375" style="1"/>
    <col min="9993" max="9993" width="10.140625" style="1" bestFit="1" customWidth="1"/>
    <col min="9994" max="10241" width="8.7109375" style="1"/>
    <col min="10242" max="10242" width="17.42578125" style="1" customWidth="1"/>
    <col min="10243" max="10243" width="8.7109375" style="1"/>
    <col min="10244" max="10244" width="8.7109375" style="1" customWidth="1"/>
    <col min="10245" max="10245" width="8.7109375" style="1"/>
    <col min="10246" max="10246" width="8.7109375" style="1" customWidth="1"/>
    <col min="10247" max="10247" width="9.28515625" style="1" customWidth="1"/>
    <col min="10248" max="10248" width="8.7109375" style="1"/>
    <col min="10249" max="10249" width="10.140625" style="1" bestFit="1" customWidth="1"/>
    <col min="10250" max="10497" width="8.7109375" style="1"/>
    <col min="10498" max="10498" width="17.42578125" style="1" customWidth="1"/>
    <col min="10499" max="10499" width="8.7109375" style="1"/>
    <col min="10500" max="10500" width="8.7109375" style="1" customWidth="1"/>
    <col min="10501" max="10501" width="8.7109375" style="1"/>
    <col min="10502" max="10502" width="8.7109375" style="1" customWidth="1"/>
    <col min="10503" max="10503" width="9.28515625" style="1" customWidth="1"/>
    <col min="10504" max="10504" width="8.7109375" style="1"/>
    <col min="10505" max="10505" width="10.140625" style="1" bestFit="1" customWidth="1"/>
    <col min="10506" max="10753" width="8.7109375" style="1"/>
    <col min="10754" max="10754" width="17.42578125" style="1" customWidth="1"/>
    <col min="10755" max="10755" width="8.7109375" style="1"/>
    <col min="10756" max="10756" width="8.7109375" style="1" customWidth="1"/>
    <col min="10757" max="10757" width="8.7109375" style="1"/>
    <col min="10758" max="10758" width="8.7109375" style="1" customWidth="1"/>
    <col min="10759" max="10759" width="9.28515625" style="1" customWidth="1"/>
    <col min="10760" max="10760" width="8.7109375" style="1"/>
    <col min="10761" max="10761" width="10.140625" style="1" bestFit="1" customWidth="1"/>
    <col min="10762" max="11009" width="8.7109375" style="1"/>
    <col min="11010" max="11010" width="17.42578125" style="1" customWidth="1"/>
    <col min="11011" max="11011" width="8.7109375" style="1"/>
    <col min="11012" max="11012" width="8.7109375" style="1" customWidth="1"/>
    <col min="11013" max="11013" width="8.7109375" style="1"/>
    <col min="11014" max="11014" width="8.7109375" style="1" customWidth="1"/>
    <col min="11015" max="11015" width="9.28515625" style="1" customWidth="1"/>
    <col min="11016" max="11016" width="8.7109375" style="1"/>
    <col min="11017" max="11017" width="10.140625" style="1" bestFit="1" customWidth="1"/>
    <col min="11018" max="11265" width="8.7109375" style="1"/>
    <col min="11266" max="11266" width="17.42578125" style="1" customWidth="1"/>
    <col min="11267" max="11267" width="8.7109375" style="1"/>
    <col min="11268" max="11268" width="8.7109375" style="1" customWidth="1"/>
    <col min="11269" max="11269" width="8.7109375" style="1"/>
    <col min="11270" max="11270" width="8.7109375" style="1" customWidth="1"/>
    <col min="11271" max="11271" width="9.28515625" style="1" customWidth="1"/>
    <col min="11272" max="11272" width="8.7109375" style="1"/>
    <col min="11273" max="11273" width="10.140625" style="1" bestFit="1" customWidth="1"/>
    <col min="11274" max="11521" width="8.7109375" style="1"/>
    <col min="11522" max="11522" width="17.42578125" style="1" customWidth="1"/>
    <col min="11523" max="11523" width="8.7109375" style="1"/>
    <col min="11524" max="11524" width="8.7109375" style="1" customWidth="1"/>
    <col min="11525" max="11525" width="8.7109375" style="1"/>
    <col min="11526" max="11526" width="8.7109375" style="1" customWidth="1"/>
    <col min="11527" max="11527" width="9.28515625" style="1" customWidth="1"/>
    <col min="11528" max="11528" width="8.7109375" style="1"/>
    <col min="11529" max="11529" width="10.140625" style="1" bestFit="1" customWidth="1"/>
    <col min="11530" max="11777" width="8.7109375" style="1"/>
    <col min="11778" max="11778" width="17.42578125" style="1" customWidth="1"/>
    <col min="11779" max="11779" width="8.7109375" style="1"/>
    <col min="11780" max="11780" width="8.7109375" style="1" customWidth="1"/>
    <col min="11781" max="11781" width="8.7109375" style="1"/>
    <col min="11782" max="11782" width="8.7109375" style="1" customWidth="1"/>
    <col min="11783" max="11783" width="9.28515625" style="1" customWidth="1"/>
    <col min="11784" max="11784" width="8.7109375" style="1"/>
    <col min="11785" max="11785" width="10.140625" style="1" bestFit="1" customWidth="1"/>
    <col min="11786" max="12033" width="8.7109375" style="1"/>
    <col min="12034" max="12034" width="17.42578125" style="1" customWidth="1"/>
    <col min="12035" max="12035" width="8.7109375" style="1"/>
    <col min="12036" max="12036" width="8.7109375" style="1" customWidth="1"/>
    <col min="12037" max="12037" width="8.7109375" style="1"/>
    <col min="12038" max="12038" width="8.7109375" style="1" customWidth="1"/>
    <col min="12039" max="12039" width="9.28515625" style="1" customWidth="1"/>
    <col min="12040" max="12040" width="8.7109375" style="1"/>
    <col min="12041" max="12041" width="10.140625" style="1" bestFit="1" customWidth="1"/>
    <col min="12042" max="12289" width="8.7109375" style="1"/>
    <col min="12290" max="12290" width="17.42578125" style="1" customWidth="1"/>
    <col min="12291" max="12291" width="8.7109375" style="1"/>
    <col min="12292" max="12292" width="8.7109375" style="1" customWidth="1"/>
    <col min="12293" max="12293" width="8.7109375" style="1"/>
    <col min="12294" max="12294" width="8.7109375" style="1" customWidth="1"/>
    <col min="12295" max="12295" width="9.28515625" style="1" customWidth="1"/>
    <col min="12296" max="12296" width="8.7109375" style="1"/>
    <col min="12297" max="12297" width="10.140625" style="1" bestFit="1" customWidth="1"/>
    <col min="12298" max="12545" width="8.7109375" style="1"/>
    <col min="12546" max="12546" width="17.42578125" style="1" customWidth="1"/>
    <col min="12547" max="12547" width="8.7109375" style="1"/>
    <col min="12548" max="12548" width="8.7109375" style="1" customWidth="1"/>
    <col min="12549" max="12549" width="8.7109375" style="1"/>
    <col min="12550" max="12550" width="8.7109375" style="1" customWidth="1"/>
    <col min="12551" max="12551" width="9.28515625" style="1" customWidth="1"/>
    <col min="12552" max="12552" width="8.7109375" style="1"/>
    <col min="12553" max="12553" width="10.140625" style="1" bestFit="1" customWidth="1"/>
    <col min="12554" max="12801" width="8.7109375" style="1"/>
    <col min="12802" max="12802" width="17.42578125" style="1" customWidth="1"/>
    <col min="12803" max="12803" width="8.7109375" style="1"/>
    <col min="12804" max="12804" width="8.7109375" style="1" customWidth="1"/>
    <col min="12805" max="12805" width="8.7109375" style="1"/>
    <col min="12806" max="12806" width="8.7109375" style="1" customWidth="1"/>
    <col min="12807" max="12807" width="9.28515625" style="1" customWidth="1"/>
    <col min="12808" max="12808" width="8.7109375" style="1"/>
    <col min="12809" max="12809" width="10.140625" style="1" bestFit="1" customWidth="1"/>
    <col min="12810" max="13057" width="8.7109375" style="1"/>
    <col min="13058" max="13058" width="17.42578125" style="1" customWidth="1"/>
    <col min="13059" max="13059" width="8.7109375" style="1"/>
    <col min="13060" max="13060" width="8.7109375" style="1" customWidth="1"/>
    <col min="13061" max="13061" width="8.7109375" style="1"/>
    <col min="13062" max="13062" width="8.7109375" style="1" customWidth="1"/>
    <col min="13063" max="13063" width="9.28515625" style="1" customWidth="1"/>
    <col min="13064" max="13064" width="8.7109375" style="1"/>
    <col min="13065" max="13065" width="10.140625" style="1" bestFit="1" customWidth="1"/>
    <col min="13066" max="13313" width="8.7109375" style="1"/>
    <col min="13314" max="13314" width="17.42578125" style="1" customWidth="1"/>
    <col min="13315" max="13315" width="8.7109375" style="1"/>
    <col min="13316" max="13316" width="8.7109375" style="1" customWidth="1"/>
    <col min="13317" max="13317" width="8.7109375" style="1"/>
    <col min="13318" max="13318" width="8.7109375" style="1" customWidth="1"/>
    <col min="13319" max="13319" width="9.28515625" style="1" customWidth="1"/>
    <col min="13320" max="13320" width="8.7109375" style="1"/>
    <col min="13321" max="13321" width="10.140625" style="1" bestFit="1" customWidth="1"/>
    <col min="13322" max="13569" width="8.7109375" style="1"/>
    <col min="13570" max="13570" width="17.42578125" style="1" customWidth="1"/>
    <col min="13571" max="13571" width="8.7109375" style="1"/>
    <col min="13572" max="13572" width="8.7109375" style="1" customWidth="1"/>
    <col min="13573" max="13573" width="8.7109375" style="1"/>
    <col min="13574" max="13574" width="8.7109375" style="1" customWidth="1"/>
    <col min="13575" max="13575" width="9.28515625" style="1" customWidth="1"/>
    <col min="13576" max="13576" width="8.7109375" style="1"/>
    <col min="13577" max="13577" width="10.140625" style="1" bestFit="1" customWidth="1"/>
    <col min="13578" max="13825" width="8.7109375" style="1"/>
    <col min="13826" max="13826" width="17.42578125" style="1" customWidth="1"/>
    <col min="13827" max="13827" width="8.7109375" style="1"/>
    <col min="13828" max="13828" width="8.7109375" style="1" customWidth="1"/>
    <col min="13829" max="13829" width="8.7109375" style="1"/>
    <col min="13830" max="13830" width="8.7109375" style="1" customWidth="1"/>
    <col min="13831" max="13831" width="9.28515625" style="1" customWidth="1"/>
    <col min="13832" max="13832" width="8.7109375" style="1"/>
    <col min="13833" max="13833" width="10.140625" style="1" bestFit="1" customWidth="1"/>
    <col min="13834" max="14081" width="8.7109375" style="1"/>
    <col min="14082" max="14082" width="17.42578125" style="1" customWidth="1"/>
    <col min="14083" max="14083" width="8.7109375" style="1"/>
    <col min="14084" max="14084" width="8.7109375" style="1" customWidth="1"/>
    <col min="14085" max="14085" width="8.7109375" style="1"/>
    <col min="14086" max="14086" width="8.7109375" style="1" customWidth="1"/>
    <col min="14087" max="14087" width="9.28515625" style="1" customWidth="1"/>
    <col min="14088" max="14088" width="8.7109375" style="1"/>
    <col min="14089" max="14089" width="10.140625" style="1" bestFit="1" customWidth="1"/>
    <col min="14090" max="14337" width="8.7109375" style="1"/>
    <col min="14338" max="14338" width="17.42578125" style="1" customWidth="1"/>
    <col min="14339" max="14339" width="8.7109375" style="1"/>
    <col min="14340" max="14340" width="8.7109375" style="1" customWidth="1"/>
    <col min="14341" max="14341" width="8.7109375" style="1"/>
    <col min="14342" max="14342" width="8.7109375" style="1" customWidth="1"/>
    <col min="14343" max="14343" width="9.28515625" style="1" customWidth="1"/>
    <col min="14344" max="14344" width="8.7109375" style="1"/>
    <col min="14345" max="14345" width="10.140625" style="1" bestFit="1" customWidth="1"/>
    <col min="14346" max="14593" width="8.7109375" style="1"/>
    <col min="14594" max="14594" width="17.42578125" style="1" customWidth="1"/>
    <col min="14595" max="14595" width="8.7109375" style="1"/>
    <col min="14596" max="14596" width="8.7109375" style="1" customWidth="1"/>
    <col min="14597" max="14597" width="8.7109375" style="1"/>
    <col min="14598" max="14598" width="8.7109375" style="1" customWidth="1"/>
    <col min="14599" max="14599" width="9.28515625" style="1" customWidth="1"/>
    <col min="14600" max="14600" width="8.7109375" style="1"/>
    <col min="14601" max="14601" width="10.140625" style="1" bestFit="1" customWidth="1"/>
    <col min="14602" max="14849" width="8.7109375" style="1"/>
    <col min="14850" max="14850" width="17.42578125" style="1" customWidth="1"/>
    <col min="14851" max="14851" width="8.7109375" style="1"/>
    <col min="14852" max="14852" width="8.7109375" style="1" customWidth="1"/>
    <col min="14853" max="14853" width="8.7109375" style="1"/>
    <col min="14854" max="14854" width="8.7109375" style="1" customWidth="1"/>
    <col min="14855" max="14855" width="9.28515625" style="1" customWidth="1"/>
    <col min="14856" max="14856" width="8.7109375" style="1"/>
    <col min="14857" max="14857" width="10.140625" style="1" bestFit="1" customWidth="1"/>
    <col min="14858" max="15105" width="8.7109375" style="1"/>
    <col min="15106" max="15106" width="17.42578125" style="1" customWidth="1"/>
    <col min="15107" max="15107" width="8.7109375" style="1"/>
    <col min="15108" max="15108" width="8.7109375" style="1" customWidth="1"/>
    <col min="15109" max="15109" width="8.7109375" style="1"/>
    <col min="15110" max="15110" width="8.7109375" style="1" customWidth="1"/>
    <col min="15111" max="15111" width="9.28515625" style="1" customWidth="1"/>
    <col min="15112" max="15112" width="8.7109375" style="1"/>
    <col min="15113" max="15113" width="10.140625" style="1" bestFit="1" customWidth="1"/>
    <col min="15114" max="15361" width="8.7109375" style="1"/>
    <col min="15362" max="15362" width="17.42578125" style="1" customWidth="1"/>
    <col min="15363" max="15363" width="8.7109375" style="1"/>
    <col min="15364" max="15364" width="8.7109375" style="1" customWidth="1"/>
    <col min="15365" max="15365" width="8.7109375" style="1"/>
    <col min="15366" max="15366" width="8.7109375" style="1" customWidth="1"/>
    <col min="15367" max="15367" width="9.28515625" style="1" customWidth="1"/>
    <col min="15368" max="15368" width="8.7109375" style="1"/>
    <col min="15369" max="15369" width="10.140625" style="1" bestFit="1" customWidth="1"/>
    <col min="15370" max="15617" width="8.7109375" style="1"/>
    <col min="15618" max="15618" width="17.42578125" style="1" customWidth="1"/>
    <col min="15619" max="15619" width="8.7109375" style="1"/>
    <col min="15620" max="15620" width="8.7109375" style="1" customWidth="1"/>
    <col min="15621" max="15621" width="8.7109375" style="1"/>
    <col min="15622" max="15622" width="8.7109375" style="1" customWidth="1"/>
    <col min="15623" max="15623" width="9.28515625" style="1" customWidth="1"/>
    <col min="15624" max="15624" width="8.7109375" style="1"/>
    <col min="15625" max="15625" width="10.140625" style="1" bestFit="1" customWidth="1"/>
    <col min="15626" max="15873" width="8.7109375" style="1"/>
    <col min="15874" max="15874" width="17.42578125" style="1" customWidth="1"/>
    <col min="15875" max="15875" width="8.7109375" style="1"/>
    <col min="15876" max="15876" width="8.7109375" style="1" customWidth="1"/>
    <col min="15877" max="15877" width="8.7109375" style="1"/>
    <col min="15878" max="15878" width="8.7109375" style="1" customWidth="1"/>
    <col min="15879" max="15879" width="9.28515625" style="1" customWidth="1"/>
    <col min="15880" max="15880" width="8.7109375" style="1"/>
    <col min="15881" max="15881" width="10.140625" style="1" bestFit="1" customWidth="1"/>
    <col min="15882" max="16129" width="8.7109375" style="1"/>
    <col min="16130" max="16130" width="17.42578125" style="1" customWidth="1"/>
    <col min="16131" max="16131" width="8.7109375" style="1"/>
    <col min="16132" max="16132" width="8.7109375" style="1" customWidth="1"/>
    <col min="16133" max="16133" width="8.7109375" style="1"/>
    <col min="16134" max="16134" width="8.7109375" style="1" customWidth="1"/>
    <col min="16135" max="16135" width="9.28515625" style="1" customWidth="1"/>
    <col min="16136" max="16136" width="8.7109375" style="1"/>
    <col min="16137" max="16137" width="10.140625" style="1" bestFit="1" customWidth="1"/>
    <col min="16138" max="16384" width="8.7109375" style="1"/>
  </cols>
  <sheetData>
    <row r="2" spans="1:17" ht="15" customHeight="1" x14ac:dyDescent="0.25">
      <c r="A2" s="21"/>
      <c r="B2" s="21"/>
      <c r="C2" s="21"/>
      <c r="D2" s="21"/>
      <c r="E2" s="21"/>
      <c r="F2" s="21"/>
      <c r="G2" s="21"/>
      <c r="H2" s="21"/>
      <c r="I2" s="21"/>
    </row>
    <row r="3" spans="1:17" ht="15" customHeight="1" x14ac:dyDescent="0.25">
      <c r="A3" s="297" t="s">
        <v>257</v>
      </c>
      <c r="B3" s="297" t="s">
        <v>228</v>
      </c>
      <c r="C3" s="298" t="s">
        <v>229</v>
      </c>
      <c r="D3" s="299"/>
      <c r="E3" s="297" t="s">
        <v>230</v>
      </c>
      <c r="F3" s="297"/>
      <c r="G3" s="297" t="s">
        <v>231</v>
      </c>
      <c r="H3" s="297" t="s">
        <v>232</v>
      </c>
      <c r="I3" s="297" t="s">
        <v>233</v>
      </c>
      <c r="J3" s="28"/>
    </row>
    <row r="4" spans="1:17" ht="15" customHeight="1" x14ac:dyDescent="0.25">
      <c r="A4" s="297"/>
      <c r="B4" s="297"/>
      <c r="C4" s="29" t="s">
        <v>258</v>
      </c>
      <c r="D4" s="29" t="s">
        <v>259</v>
      </c>
      <c r="E4" s="29" t="s">
        <v>258</v>
      </c>
      <c r="F4" s="29" t="s">
        <v>259</v>
      </c>
      <c r="G4" s="297"/>
      <c r="H4" s="297"/>
      <c r="I4" s="297"/>
      <c r="J4" s="28"/>
    </row>
    <row r="5" spans="1:17" ht="15" customHeight="1" x14ac:dyDescent="0.25">
      <c r="A5" s="23">
        <v>1</v>
      </c>
      <c r="B5" s="23" t="s">
        <v>236</v>
      </c>
      <c r="C5" s="22"/>
      <c r="D5" s="22"/>
      <c r="E5" s="22"/>
      <c r="F5" s="23"/>
      <c r="G5" s="24">
        <f>E5+F5/100</f>
        <v>0</v>
      </c>
      <c r="H5" s="24">
        <f>(C5+D5/100)</f>
        <v>0</v>
      </c>
      <c r="I5" s="24">
        <f>G5*H5</f>
        <v>0</v>
      </c>
      <c r="J5" s="28"/>
      <c r="K5" s="21"/>
      <c r="L5" s="21"/>
      <c r="M5" s="25"/>
      <c r="N5" s="21"/>
      <c r="O5" s="21"/>
      <c r="P5" s="25"/>
      <c r="Q5" s="25"/>
    </row>
    <row r="6" spans="1:17" ht="15" customHeight="1" x14ac:dyDescent="0.25">
      <c r="A6" s="23"/>
      <c r="B6" s="23"/>
      <c r="C6" s="22"/>
      <c r="D6" s="22"/>
      <c r="E6" s="22"/>
      <c r="F6" s="23"/>
      <c r="G6" s="24">
        <f t="shared" ref="G6:G38" si="0">E6+F6/100</f>
        <v>0</v>
      </c>
      <c r="H6" s="24">
        <f t="shared" ref="H6:H38" si="1">(C6+D6/100)</f>
        <v>0</v>
      </c>
      <c r="I6" s="24">
        <f t="shared" ref="I6:I38" si="2">G6*H6</f>
        <v>0</v>
      </c>
      <c r="J6" s="28"/>
      <c r="K6" s="21"/>
      <c r="L6" s="21"/>
      <c r="M6" s="25"/>
      <c r="N6" s="21"/>
      <c r="O6" s="21"/>
      <c r="P6" s="25"/>
      <c r="Q6" s="25"/>
    </row>
    <row r="7" spans="1:17" ht="15" customHeight="1" x14ac:dyDescent="0.25">
      <c r="A7" s="23">
        <v>2</v>
      </c>
      <c r="B7" s="23"/>
      <c r="C7" s="22"/>
      <c r="D7" s="22"/>
      <c r="E7" s="22"/>
      <c r="F7" s="23"/>
      <c r="G7" s="24">
        <f t="shared" si="0"/>
        <v>0</v>
      </c>
      <c r="H7" s="24">
        <f t="shared" si="1"/>
        <v>0</v>
      </c>
      <c r="I7" s="24">
        <f t="shared" si="2"/>
        <v>0</v>
      </c>
      <c r="J7" s="28"/>
    </row>
    <row r="8" spans="1:17" ht="15" customHeight="1" x14ac:dyDescent="0.25">
      <c r="A8" s="23">
        <v>3</v>
      </c>
      <c r="B8" s="23" t="s">
        <v>237</v>
      </c>
      <c r="C8" s="22"/>
      <c r="D8" s="22"/>
      <c r="E8" s="22"/>
      <c r="F8" s="23"/>
      <c r="G8" s="24">
        <f t="shared" si="0"/>
        <v>0</v>
      </c>
      <c r="H8" s="24">
        <f t="shared" si="1"/>
        <v>0</v>
      </c>
      <c r="I8" s="24">
        <f t="shared" si="2"/>
        <v>0</v>
      </c>
      <c r="J8" s="28"/>
    </row>
    <row r="9" spans="1:17" ht="15" customHeight="1" x14ac:dyDescent="0.25">
      <c r="A9" s="23"/>
      <c r="B9" s="23"/>
      <c r="C9" s="22"/>
      <c r="D9" s="22"/>
      <c r="E9" s="22"/>
      <c r="F9" s="23"/>
      <c r="G9" s="24">
        <f t="shared" si="0"/>
        <v>0</v>
      </c>
      <c r="H9" s="24">
        <f t="shared" si="1"/>
        <v>0</v>
      </c>
      <c r="I9" s="24">
        <f t="shared" si="2"/>
        <v>0</v>
      </c>
      <c r="J9" s="28"/>
    </row>
    <row r="10" spans="1:17" ht="15" customHeight="1" x14ac:dyDescent="0.25">
      <c r="A10" s="23"/>
      <c r="B10" s="23" t="s">
        <v>320</v>
      </c>
      <c r="C10" s="22"/>
      <c r="D10" s="22"/>
      <c r="E10" s="22"/>
      <c r="F10" s="23"/>
      <c r="G10" s="24">
        <f t="shared" si="0"/>
        <v>0</v>
      </c>
      <c r="H10" s="24">
        <f t="shared" si="1"/>
        <v>0</v>
      </c>
      <c r="I10" s="24">
        <f t="shared" si="2"/>
        <v>0</v>
      </c>
      <c r="J10" s="28"/>
    </row>
    <row r="11" spans="1:17" ht="15" customHeight="1" x14ac:dyDescent="0.25">
      <c r="A11" s="23"/>
      <c r="B11" s="23" t="s">
        <v>319</v>
      </c>
      <c r="C11" s="22"/>
      <c r="D11" s="22"/>
      <c r="E11" s="22"/>
      <c r="F11" s="23"/>
      <c r="G11" s="24">
        <f t="shared" si="0"/>
        <v>0</v>
      </c>
      <c r="H11" s="24">
        <f t="shared" si="1"/>
        <v>0</v>
      </c>
      <c r="I11" s="24">
        <f t="shared" si="2"/>
        <v>0</v>
      </c>
      <c r="J11" s="28"/>
    </row>
    <row r="12" spans="1:17" ht="15" customHeight="1" x14ac:dyDescent="0.25">
      <c r="A12" s="23"/>
      <c r="B12" s="23" t="s">
        <v>322</v>
      </c>
      <c r="C12" s="22"/>
      <c r="D12" s="22"/>
      <c r="E12" s="22"/>
      <c r="F12" s="23"/>
      <c r="G12" s="24">
        <f t="shared" si="0"/>
        <v>0</v>
      </c>
      <c r="H12" s="24">
        <f t="shared" si="1"/>
        <v>0</v>
      </c>
      <c r="I12" s="24">
        <f t="shared" si="2"/>
        <v>0</v>
      </c>
      <c r="J12" s="28"/>
    </row>
    <row r="13" spans="1:17" ht="15" customHeight="1" x14ac:dyDescent="0.25">
      <c r="A13" s="23">
        <v>4</v>
      </c>
      <c r="B13" s="23" t="s">
        <v>238</v>
      </c>
      <c r="C13" s="22"/>
      <c r="D13" s="22"/>
      <c r="E13" s="22"/>
      <c r="F13" s="23"/>
      <c r="G13" s="24">
        <f t="shared" si="0"/>
        <v>0</v>
      </c>
      <c r="H13" s="24">
        <f t="shared" si="1"/>
        <v>0</v>
      </c>
      <c r="I13" s="24">
        <f t="shared" si="2"/>
        <v>0</v>
      </c>
      <c r="J13" s="28"/>
    </row>
    <row r="14" spans="1:17" ht="15" customHeight="1" x14ac:dyDescent="0.25">
      <c r="A14" s="23"/>
      <c r="B14" s="23" t="s">
        <v>316</v>
      </c>
      <c r="C14" s="22"/>
      <c r="D14" s="22"/>
      <c r="E14" s="22"/>
      <c r="F14" s="23"/>
      <c r="G14" s="24">
        <f t="shared" si="0"/>
        <v>0</v>
      </c>
      <c r="H14" s="24">
        <f t="shared" si="1"/>
        <v>0</v>
      </c>
      <c r="I14" s="24">
        <f t="shared" si="2"/>
        <v>0</v>
      </c>
      <c r="J14" s="28"/>
    </row>
    <row r="15" spans="1:17" ht="15" customHeight="1" x14ac:dyDescent="0.25">
      <c r="A15" s="23"/>
      <c r="B15" s="23" t="s">
        <v>319</v>
      </c>
      <c r="C15" s="22"/>
      <c r="D15" s="22"/>
      <c r="E15" s="22"/>
      <c r="F15" s="23"/>
      <c r="G15" s="24">
        <f t="shared" si="0"/>
        <v>0</v>
      </c>
      <c r="H15" s="24">
        <f t="shared" si="1"/>
        <v>0</v>
      </c>
      <c r="I15" s="24">
        <f t="shared" si="2"/>
        <v>0</v>
      </c>
      <c r="J15" s="28"/>
    </row>
    <row r="16" spans="1:17" ht="15" customHeight="1" x14ac:dyDescent="0.25">
      <c r="A16" s="23"/>
      <c r="B16" s="23" t="s">
        <v>316</v>
      </c>
      <c r="C16" s="22"/>
      <c r="D16" s="22"/>
      <c r="E16" s="22"/>
      <c r="F16" s="23"/>
      <c r="G16" s="24">
        <f t="shared" si="0"/>
        <v>0</v>
      </c>
      <c r="H16" s="24">
        <f t="shared" si="1"/>
        <v>0</v>
      </c>
      <c r="I16" s="24">
        <f t="shared" si="2"/>
        <v>0</v>
      </c>
      <c r="J16" s="28"/>
    </row>
    <row r="17" spans="1:10" ht="15" customHeight="1" x14ac:dyDescent="0.25">
      <c r="A17" s="23">
        <v>5</v>
      </c>
      <c r="B17" s="23" t="s">
        <v>320</v>
      </c>
      <c r="C17" s="22"/>
      <c r="D17" s="22"/>
      <c r="E17" s="22"/>
      <c r="F17" s="23"/>
      <c r="G17" s="24">
        <f t="shared" si="0"/>
        <v>0</v>
      </c>
      <c r="H17" s="24">
        <f t="shared" si="1"/>
        <v>0</v>
      </c>
      <c r="I17" s="24">
        <f t="shared" si="2"/>
        <v>0</v>
      </c>
      <c r="J17" s="28"/>
    </row>
    <row r="18" spans="1:10" ht="15" customHeight="1" x14ac:dyDescent="0.25">
      <c r="A18" s="23"/>
      <c r="B18" s="23"/>
      <c r="C18" s="22"/>
      <c r="D18" s="22"/>
      <c r="E18" s="22"/>
      <c r="F18" s="23"/>
      <c r="G18" s="24">
        <f t="shared" si="0"/>
        <v>0</v>
      </c>
      <c r="H18" s="24">
        <f t="shared" si="1"/>
        <v>0</v>
      </c>
      <c r="I18" s="24">
        <f t="shared" si="2"/>
        <v>0</v>
      </c>
      <c r="J18" s="28"/>
    </row>
    <row r="19" spans="1:10" ht="15" customHeight="1" x14ac:dyDescent="0.25">
      <c r="A19" s="23">
        <v>6</v>
      </c>
      <c r="B19" s="23" t="s">
        <v>238</v>
      </c>
      <c r="C19" s="23"/>
      <c r="D19" s="23"/>
      <c r="E19" s="23"/>
      <c r="F19" s="23"/>
      <c r="G19" s="24">
        <f t="shared" si="0"/>
        <v>0</v>
      </c>
      <c r="H19" s="24">
        <f t="shared" si="1"/>
        <v>0</v>
      </c>
      <c r="I19" s="24">
        <f t="shared" si="2"/>
        <v>0</v>
      </c>
      <c r="J19" s="28"/>
    </row>
    <row r="20" spans="1:10" ht="15" customHeight="1" x14ac:dyDescent="0.25">
      <c r="A20" s="23"/>
      <c r="B20" s="23" t="s">
        <v>239</v>
      </c>
      <c r="C20" s="30"/>
      <c r="D20" s="30"/>
      <c r="E20" s="30"/>
      <c r="F20" s="30"/>
      <c r="G20" s="24">
        <f t="shared" si="0"/>
        <v>0</v>
      </c>
      <c r="H20" s="24">
        <f t="shared" si="1"/>
        <v>0</v>
      </c>
      <c r="I20" s="24">
        <f t="shared" si="2"/>
        <v>0</v>
      </c>
      <c r="J20" s="28"/>
    </row>
    <row r="21" spans="1:10" ht="15" customHeight="1" x14ac:dyDescent="0.25">
      <c r="A21" s="23"/>
      <c r="B21" s="23" t="s">
        <v>240</v>
      </c>
      <c r="C21" s="30"/>
      <c r="D21" s="30"/>
      <c r="E21" s="30"/>
      <c r="F21" s="31"/>
      <c r="G21" s="24">
        <f t="shared" si="0"/>
        <v>0</v>
      </c>
      <c r="H21" s="24">
        <f t="shared" si="1"/>
        <v>0</v>
      </c>
      <c r="I21" s="24">
        <f t="shared" si="2"/>
        <v>0</v>
      </c>
      <c r="J21" s="28"/>
    </row>
    <row r="22" spans="1:10" ht="15" customHeight="1" x14ac:dyDescent="0.25">
      <c r="A22" s="23"/>
      <c r="B22" s="23" t="s">
        <v>260</v>
      </c>
      <c r="C22" s="23"/>
      <c r="D22" s="23"/>
      <c r="E22" s="23"/>
      <c r="F22" s="27"/>
      <c r="G22" s="24">
        <f t="shared" si="0"/>
        <v>0</v>
      </c>
      <c r="H22" s="24">
        <f t="shared" si="1"/>
        <v>0</v>
      </c>
      <c r="I22" s="24">
        <f t="shared" si="2"/>
        <v>0</v>
      </c>
      <c r="J22" s="28"/>
    </row>
    <row r="23" spans="1:10" ht="15" customHeight="1" x14ac:dyDescent="0.25">
      <c r="A23" s="23">
        <v>7</v>
      </c>
      <c r="B23" s="23" t="s">
        <v>241</v>
      </c>
      <c r="C23" s="23"/>
      <c r="D23" s="23"/>
      <c r="E23" s="23"/>
      <c r="F23" s="27"/>
      <c r="G23" s="24">
        <f t="shared" si="0"/>
        <v>0</v>
      </c>
      <c r="H23" s="24">
        <f t="shared" si="1"/>
        <v>0</v>
      </c>
      <c r="I23" s="24">
        <f t="shared" si="2"/>
        <v>0</v>
      </c>
      <c r="J23" s="28"/>
    </row>
    <row r="24" spans="1:10" ht="15" customHeight="1" x14ac:dyDescent="0.25">
      <c r="A24" s="23"/>
      <c r="B24" s="23" t="s">
        <v>242</v>
      </c>
      <c r="C24" s="23"/>
      <c r="D24" s="23"/>
      <c r="E24" s="23"/>
      <c r="F24" s="27"/>
      <c r="G24" s="24">
        <f t="shared" si="0"/>
        <v>0</v>
      </c>
      <c r="H24" s="24">
        <f t="shared" si="1"/>
        <v>0</v>
      </c>
      <c r="I24" s="24">
        <f t="shared" si="2"/>
        <v>0</v>
      </c>
      <c r="J24" s="28"/>
    </row>
    <row r="25" spans="1:10" ht="15" customHeight="1" x14ac:dyDescent="0.25">
      <c r="A25" s="23"/>
      <c r="B25" s="23" t="s">
        <v>243</v>
      </c>
      <c r="C25" s="23"/>
      <c r="D25" s="23"/>
      <c r="E25" s="23"/>
      <c r="F25" s="27"/>
      <c r="G25" s="24">
        <f t="shared" si="0"/>
        <v>0</v>
      </c>
      <c r="H25" s="24">
        <f t="shared" si="1"/>
        <v>0</v>
      </c>
      <c r="I25" s="24">
        <f t="shared" si="2"/>
        <v>0</v>
      </c>
      <c r="J25" s="28"/>
    </row>
    <row r="26" spans="1:10" ht="15" customHeight="1" x14ac:dyDescent="0.25">
      <c r="A26" s="23"/>
      <c r="B26" s="23" t="s">
        <v>244</v>
      </c>
      <c r="C26" s="23"/>
      <c r="D26" s="23"/>
      <c r="E26" s="23"/>
      <c r="F26" s="27"/>
      <c r="G26" s="24">
        <f t="shared" si="0"/>
        <v>0</v>
      </c>
      <c r="H26" s="24">
        <f t="shared" si="1"/>
        <v>0</v>
      </c>
      <c r="I26" s="24">
        <f t="shared" si="2"/>
        <v>0</v>
      </c>
      <c r="J26" s="28"/>
    </row>
    <row r="27" spans="1:10" ht="15" customHeight="1" x14ac:dyDescent="0.25">
      <c r="A27" s="23">
        <v>8</v>
      </c>
      <c r="B27" s="23" t="s">
        <v>261</v>
      </c>
      <c r="C27" s="23"/>
      <c r="D27" s="23"/>
      <c r="E27" s="23"/>
      <c r="F27" s="27"/>
      <c r="G27" s="24">
        <f t="shared" si="0"/>
        <v>0</v>
      </c>
      <c r="H27" s="24">
        <f t="shared" si="1"/>
        <v>0</v>
      </c>
      <c r="I27" s="24">
        <f t="shared" si="2"/>
        <v>0</v>
      </c>
      <c r="J27" s="28"/>
    </row>
    <row r="28" spans="1:10" ht="15" customHeight="1" x14ac:dyDescent="0.25">
      <c r="A28" s="23"/>
      <c r="B28" s="23" t="s">
        <v>245</v>
      </c>
      <c r="C28" s="23"/>
      <c r="D28" s="23"/>
      <c r="E28" s="23"/>
      <c r="F28" s="27"/>
      <c r="G28" s="24">
        <f t="shared" si="0"/>
        <v>0</v>
      </c>
      <c r="H28" s="24">
        <f t="shared" si="1"/>
        <v>0</v>
      </c>
      <c r="I28" s="24">
        <f t="shared" si="2"/>
        <v>0</v>
      </c>
      <c r="J28" s="28"/>
    </row>
    <row r="29" spans="1:10" ht="15" customHeight="1" x14ac:dyDescent="0.25">
      <c r="A29" s="23"/>
      <c r="B29" s="23" t="s">
        <v>246</v>
      </c>
      <c r="C29" s="23"/>
      <c r="D29" s="23"/>
      <c r="E29" s="23"/>
      <c r="F29" s="27"/>
      <c r="G29" s="24">
        <f t="shared" si="0"/>
        <v>0</v>
      </c>
      <c r="H29" s="24">
        <f t="shared" si="1"/>
        <v>0</v>
      </c>
      <c r="I29" s="24">
        <f t="shared" si="2"/>
        <v>0</v>
      </c>
      <c r="J29" s="28"/>
    </row>
    <row r="30" spans="1:10" ht="15" customHeight="1" x14ac:dyDescent="0.25">
      <c r="A30" s="23">
        <v>9</v>
      </c>
      <c r="B30" s="23" t="s">
        <v>247</v>
      </c>
      <c r="C30" s="23"/>
      <c r="D30" s="23"/>
      <c r="E30" s="23"/>
      <c r="F30" s="27"/>
      <c r="G30" s="24">
        <f t="shared" si="0"/>
        <v>0</v>
      </c>
      <c r="H30" s="24">
        <f t="shared" si="1"/>
        <v>0</v>
      </c>
      <c r="I30" s="24">
        <f t="shared" si="2"/>
        <v>0</v>
      </c>
      <c r="J30" s="28"/>
    </row>
    <row r="31" spans="1:10" ht="15" customHeight="1" x14ac:dyDescent="0.25">
      <c r="A31" s="23"/>
      <c r="B31" s="23" t="s">
        <v>248</v>
      </c>
      <c r="C31" s="23"/>
      <c r="D31" s="23"/>
      <c r="E31" s="23"/>
      <c r="F31" s="27"/>
      <c r="G31" s="24">
        <f t="shared" si="0"/>
        <v>0</v>
      </c>
      <c r="H31" s="24">
        <f t="shared" si="1"/>
        <v>0</v>
      </c>
      <c r="I31" s="24">
        <f t="shared" si="2"/>
        <v>0</v>
      </c>
      <c r="J31" s="28"/>
    </row>
    <row r="32" spans="1:10" ht="15" customHeight="1" x14ac:dyDescent="0.25">
      <c r="A32" s="23"/>
      <c r="B32" s="23" t="s">
        <v>249</v>
      </c>
      <c r="C32" s="23"/>
      <c r="D32" s="23"/>
      <c r="E32" s="23"/>
      <c r="F32" s="27"/>
      <c r="G32" s="24">
        <f t="shared" si="0"/>
        <v>0</v>
      </c>
      <c r="H32" s="24">
        <f t="shared" si="1"/>
        <v>0</v>
      </c>
      <c r="I32" s="24">
        <f t="shared" si="2"/>
        <v>0</v>
      </c>
      <c r="J32" s="28"/>
    </row>
    <row r="33" spans="1:10" ht="15" customHeight="1" x14ac:dyDescent="0.25">
      <c r="A33" s="23">
        <v>10</v>
      </c>
      <c r="B33" s="23" t="s">
        <v>250</v>
      </c>
      <c r="C33" s="23"/>
      <c r="D33" s="23"/>
      <c r="E33" s="23"/>
      <c r="F33" s="27"/>
      <c r="G33" s="24">
        <f t="shared" si="0"/>
        <v>0</v>
      </c>
      <c r="H33" s="24">
        <f t="shared" si="1"/>
        <v>0</v>
      </c>
      <c r="I33" s="24">
        <f t="shared" si="2"/>
        <v>0</v>
      </c>
      <c r="J33" s="28"/>
    </row>
    <row r="34" spans="1:10" ht="15" customHeight="1" x14ac:dyDescent="0.25">
      <c r="A34" s="23"/>
      <c r="B34" s="23" t="s">
        <v>251</v>
      </c>
      <c r="C34" s="23"/>
      <c r="D34" s="23"/>
      <c r="E34" s="23"/>
      <c r="F34" s="27"/>
      <c r="G34" s="24">
        <f t="shared" si="0"/>
        <v>0</v>
      </c>
      <c r="H34" s="24">
        <f t="shared" si="1"/>
        <v>0</v>
      </c>
      <c r="I34" s="24">
        <f t="shared" si="2"/>
        <v>0</v>
      </c>
      <c r="J34" s="28"/>
    </row>
    <row r="35" spans="1:10" ht="15" customHeight="1" x14ac:dyDescent="0.25">
      <c r="A35" s="23"/>
      <c r="B35" s="23" t="s">
        <v>252</v>
      </c>
      <c r="C35" s="23"/>
      <c r="D35" s="23"/>
      <c r="E35" s="23"/>
      <c r="F35" s="27"/>
      <c r="G35" s="24">
        <f t="shared" si="0"/>
        <v>0</v>
      </c>
      <c r="H35" s="24">
        <f t="shared" si="1"/>
        <v>0</v>
      </c>
      <c r="I35" s="24">
        <f t="shared" si="2"/>
        <v>0</v>
      </c>
      <c r="J35" s="28"/>
    </row>
    <row r="36" spans="1:10" ht="15" customHeight="1" x14ac:dyDescent="0.25">
      <c r="A36" s="23">
        <v>11</v>
      </c>
      <c r="B36" s="23" t="s">
        <v>262</v>
      </c>
      <c r="C36" s="23"/>
      <c r="D36" s="23"/>
      <c r="E36" s="23"/>
      <c r="F36" s="27"/>
      <c r="G36" s="24">
        <f t="shared" si="0"/>
        <v>0</v>
      </c>
      <c r="H36" s="24">
        <f t="shared" si="1"/>
        <v>0</v>
      </c>
      <c r="I36" s="24">
        <f t="shared" si="2"/>
        <v>0</v>
      </c>
      <c r="J36" s="28"/>
    </row>
    <row r="37" spans="1:10" ht="15" customHeight="1" x14ac:dyDescent="0.25">
      <c r="A37" s="23"/>
      <c r="B37" s="23" t="s">
        <v>263</v>
      </c>
      <c r="C37" s="23"/>
      <c r="D37" s="23"/>
      <c r="E37" s="23"/>
      <c r="F37" s="27"/>
      <c r="G37" s="24">
        <f t="shared" si="0"/>
        <v>0</v>
      </c>
      <c r="H37" s="24">
        <f t="shared" si="1"/>
        <v>0</v>
      </c>
      <c r="I37" s="24">
        <f t="shared" si="2"/>
        <v>0</v>
      </c>
      <c r="J37" s="28"/>
    </row>
    <row r="38" spans="1:10" ht="15" customHeight="1" x14ac:dyDescent="0.25">
      <c r="A38" s="23"/>
      <c r="B38" s="23" t="s">
        <v>264</v>
      </c>
      <c r="C38" s="23"/>
      <c r="D38" s="23"/>
      <c r="E38" s="23"/>
      <c r="F38" s="27"/>
      <c r="G38" s="24">
        <f t="shared" si="0"/>
        <v>0</v>
      </c>
      <c r="H38" s="24">
        <f t="shared" si="1"/>
        <v>0</v>
      </c>
      <c r="I38" s="24">
        <f t="shared" si="2"/>
        <v>0</v>
      </c>
      <c r="J38" s="32" t="s">
        <v>265</v>
      </c>
    </row>
    <row r="39" spans="1:10" ht="15" customHeight="1" x14ac:dyDescent="0.25">
      <c r="A39" s="23"/>
      <c r="B39" s="29" t="s">
        <v>253</v>
      </c>
      <c r="C39" s="23"/>
      <c r="D39" s="23"/>
      <c r="E39" s="23"/>
      <c r="F39" s="27"/>
      <c r="G39" s="23"/>
      <c r="H39" s="30"/>
      <c r="I39" s="33">
        <f>SUM(I5:I22)</f>
        <v>0</v>
      </c>
      <c r="J39" s="34">
        <f>I39*10.764</f>
        <v>0</v>
      </c>
    </row>
    <row r="40" spans="1:10" ht="15" customHeight="1" x14ac:dyDescent="0.25">
      <c r="A40" s="23"/>
      <c r="B40" s="29" t="s">
        <v>254</v>
      </c>
      <c r="C40" s="23"/>
      <c r="D40" s="23"/>
      <c r="E40" s="23"/>
      <c r="F40" s="27"/>
      <c r="G40" s="23"/>
      <c r="H40" s="30"/>
      <c r="I40" s="33">
        <f>SUM(I23:I32)</f>
        <v>0</v>
      </c>
      <c r="J40" s="34">
        <f>I40*10.764</f>
        <v>0</v>
      </c>
    </row>
    <row r="41" spans="1:10" ht="15" customHeight="1" x14ac:dyDescent="0.25">
      <c r="A41" s="23"/>
      <c r="B41" s="29" t="s">
        <v>255</v>
      </c>
      <c r="C41" s="23"/>
      <c r="D41" s="23"/>
      <c r="E41" s="23"/>
      <c r="F41" s="27"/>
      <c r="G41" s="23"/>
      <c r="H41" s="30"/>
      <c r="I41" s="35">
        <f>SUM(I33:I35)</f>
        <v>0</v>
      </c>
      <c r="J41" s="34">
        <f>I41*10.764</f>
        <v>0</v>
      </c>
    </row>
    <row r="42" spans="1:10" ht="15" customHeight="1" x14ac:dyDescent="0.25">
      <c r="A42" s="23"/>
      <c r="B42" s="29" t="s">
        <v>256</v>
      </c>
      <c r="C42" s="23"/>
      <c r="D42" s="23"/>
      <c r="E42" s="23"/>
      <c r="F42" s="27"/>
      <c r="G42" s="23"/>
      <c r="H42" s="30"/>
      <c r="I42" s="33">
        <f>SUM(I5:I32)</f>
        <v>0</v>
      </c>
      <c r="J42" s="34">
        <f>I42*10.764</f>
        <v>0</v>
      </c>
    </row>
  </sheetData>
  <mergeCells count="7">
    <mergeCell ref="I3:I4"/>
    <mergeCell ref="A3:A4"/>
    <mergeCell ref="B3:B4"/>
    <mergeCell ref="C3:D3"/>
    <mergeCell ref="E3:F3"/>
    <mergeCell ref="G3:G4"/>
    <mergeCell ref="H3:H4"/>
  </mergeCells>
  <pageMargins left="0.7" right="0.7" top="0.75" bottom="0.75" header="0.51180555555555551" footer="0.51180555555555551"/>
  <pageSetup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5"/>
  <sheetViews>
    <sheetView workbookViewId="0">
      <selection activeCell="F6" sqref="F6:G15"/>
    </sheetView>
  </sheetViews>
  <sheetFormatPr defaultColWidth="11.28515625" defaultRowHeight="12.75" x14ac:dyDescent="0.2"/>
  <cols>
    <col min="1" max="2" width="11.28515625" style="2"/>
    <col min="3" max="3" width="16.85546875" style="2" customWidth="1"/>
    <col min="4" max="9" width="11.28515625" style="2"/>
    <col min="10" max="10" width="11.85546875" style="2" customWidth="1"/>
    <col min="11" max="11" width="11.28515625" style="2"/>
    <col min="12" max="12" width="12" style="2" customWidth="1"/>
    <col min="13" max="258" width="11.28515625" style="2"/>
    <col min="259" max="259" width="16.85546875" style="2" customWidth="1"/>
    <col min="260" max="265" width="11.28515625" style="2"/>
    <col min="266" max="266" width="11.85546875" style="2" customWidth="1"/>
    <col min="267" max="267" width="11.28515625" style="2"/>
    <col min="268" max="268" width="12" style="2" customWidth="1"/>
    <col min="269" max="514" width="11.28515625" style="2"/>
    <col min="515" max="515" width="16.85546875" style="2" customWidth="1"/>
    <col min="516" max="521" width="11.28515625" style="2"/>
    <col min="522" max="522" width="11.85546875" style="2" customWidth="1"/>
    <col min="523" max="523" width="11.28515625" style="2"/>
    <col min="524" max="524" width="12" style="2" customWidth="1"/>
    <col min="525" max="770" width="11.28515625" style="2"/>
    <col min="771" max="771" width="16.85546875" style="2" customWidth="1"/>
    <col min="772" max="777" width="11.28515625" style="2"/>
    <col min="778" max="778" width="11.85546875" style="2" customWidth="1"/>
    <col min="779" max="779" width="11.28515625" style="2"/>
    <col min="780" max="780" width="12" style="2" customWidth="1"/>
    <col min="781" max="1026" width="11.28515625" style="2"/>
    <col min="1027" max="1027" width="16.85546875" style="2" customWidth="1"/>
    <col min="1028" max="1033" width="11.28515625" style="2"/>
    <col min="1034" max="1034" width="11.85546875" style="2" customWidth="1"/>
    <col min="1035" max="1035" width="11.28515625" style="2"/>
    <col min="1036" max="1036" width="12" style="2" customWidth="1"/>
    <col min="1037" max="1282" width="11.28515625" style="2"/>
    <col min="1283" max="1283" width="16.85546875" style="2" customWidth="1"/>
    <col min="1284" max="1289" width="11.28515625" style="2"/>
    <col min="1290" max="1290" width="11.85546875" style="2" customWidth="1"/>
    <col min="1291" max="1291" width="11.28515625" style="2"/>
    <col min="1292" max="1292" width="12" style="2" customWidth="1"/>
    <col min="1293" max="1538" width="11.28515625" style="2"/>
    <col min="1539" max="1539" width="16.85546875" style="2" customWidth="1"/>
    <col min="1540" max="1545" width="11.28515625" style="2"/>
    <col min="1546" max="1546" width="11.85546875" style="2" customWidth="1"/>
    <col min="1547" max="1547" width="11.28515625" style="2"/>
    <col min="1548" max="1548" width="12" style="2" customWidth="1"/>
    <col min="1549" max="1794" width="11.28515625" style="2"/>
    <col min="1795" max="1795" width="16.85546875" style="2" customWidth="1"/>
    <col min="1796" max="1801" width="11.28515625" style="2"/>
    <col min="1802" max="1802" width="11.85546875" style="2" customWidth="1"/>
    <col min="1803" max="1803" width="11.28515625" style="2"/>
    <col min="1804" max="1804" width="12" style="2" customWidth="1"/>
    <col min="1805" max="2050" width="11.28515625" style="2"/>
    <col min="2051" max="2051" width="16.85546875" style="2" customWidth="1"/>
    <col min="2052" max="2057" width="11.28515625" style="2"/>
    <col min="2058" max="2058" width="11.85546875" style="2" customWidth="1"/>
    <col min="2059" max="2059" width="11.28515625" style="2"/>
    <col min="2060" max="2060" width="12" style="2" customWidth="1"/>
    <col min="2061" max="2306" width="11.28515625" style="2"/>
    <col min="2307" max="2307" width="16.85546875" style="2" customWidth="1"/>
    <col min="2308" max="2313" width="11.28515625" style="2"/>
    <col min="2314" max="2314" width="11.85546875" style="2" customWidth="1"/>
    <col min="2315" max="2315" width="11.28515625" style="2"/>
    <col min="2316" max="2316" width="12" style="2" customWidth="1"/>
    <col min="2317" max="2562" width="11.28515625" style="2"/>
    <col min="2563" max="2563" width="16.85546875" style="2" customWidth="1"/>
    <col min="2564" max="2569" width="11.28515625" style="2"/>
    <col min="2570" max="2570" width="11.85546875" style="2" customWidth="1"/>
    <col min="2571" max="2571" width="11.28515625" style="2"/>
    <col min="2572" max="2572" width="12" style="2" customWidth="1"/>
    <col min="2573" max="2818" width="11.28515625" style="2"/>
    <col min="2819" max="2819" width="16.85546875" style="2" customWidth="1"/>
    <col min="2820" max="2825" width="11.28515625" style="2"/>
    <col min="2826" max="2826" width="11.85546875" style="2" customWidth="1"/>
    <col min="2827" max="2827" width="11.28515625" style="2"/>
    <col min="2828" max="2828" width="12" style="2" customWidth="1"/>
    <col min="2829" max="3074" width="11.28515625" style="2"/>
    <col min="3075" max="3075" width="16.85546875" style="2" customWidth="1"/>
    <col min="3076" max="3081" width="11.28515625" style="2"/>
    <col min="3082" max="3082" width="11.85546875" style="2" customWidth="1"/>
    <col min="3083" max="3083" width="11.28515625" style="2"/>
    <col min="3084" max="3084" width="12" style="2" customWidth="1"/>
    <col min="3085" max="3330" width="11.28515625" style="2"/>
    <col min="3331" max="3331" width="16.85546875" style="2" customWidth="1"/>
    <col min="3332" max="3337" width="11.28515625" style="2"/>
    <col min="3338" max="3338" width="11.85546875" style="2" customWidth="1"/>
    <col min="3339" max="3339" width="11.28515625" style="2"/>
    <col min="3340" max="3340" width="12" style="2" customWidth="1"/>
    <col min="3341" max="3586" width="11.28515625" style="2"/>
    <col min="3587" max="3587" width="16.85546875" style="2" customWidth="1"/>
    <col min="3588" max="3593" width="11.28515625" style="2"/>
    <col min="3594" max="3594" width="11.85546875" style="2" customWidth="1"/>
    <col min="3595" max="3595" width="11.28515625" style="2"/>
    <col min="3596" max="3596" width="12" style="2" customWidth="1"/>
    <col min="3597" max="3842" width="11.28515625" style="2"/>
    <col min="3843" max="3843" width="16.85546875" style="2" customWidth="1"/>
    <col min="3844" max="3849" width="11.28515625" style="2"/>
    <col min="3850" max="3850" width="11.85546875" style="2" customWidth="1"/>
    <col min="3851" max="3851" width="11.28515625" style="2"/>
    <col min="3852" max="3852" width="12" style="2" customWidth="1"/>
    <col min="3853" max="4098" width="11.28515625" style="2"/>
    <col min="4099" max="4099" width="16.85546875" style="2" customWidth="1"/>
    <col min="4100" max="4105" width="11.28515625" style="2"/>
    <col min="4106" max="4106" width="11.85546875" style="2" customWidth="1"/>
    <col min="4107" max="4107" width="11.28515625" style="2"/>
    <col min="4108" max="4108" width="12" style="2" customWidth="1"/>
    <col min="4109" max="4354" width="11.28515625" style="2"/>
    <col min="4355" max="4355" width="16.85546875" style="2" customWidth="1"/>
    <col min="4356" max="4361" width="11.28515625" style="2"/>
    <col min="4362" max="4362" width="11.85546875" style="2" customWidth="1"/>
    <col min="4363" max="4363" width="11.28515625" style="2"/>
    <col min="4364" max="4364" width="12" style="2" customWidth="1"/>
    <col min="4365" max="4610" width="11.28515625" style="2"/>
    <col min="4611" max="4611" width="16.85546875" style="2" customWidth="1"/>
    <col min="4612" max="4617" width="11.28515625" style="2"/>
    <col min="4618" max="4618" width="11.85546875" style="2" customWidth="1"/>
    <col min="4619" max="4619" width="11.28515625" style="2"/>
    <col min="4620" max="4620" width="12" style="2" customWidth="1"/>
    <col min="4621" max="4866" width="11.28515625" style="2"/>
    <col min="4867" max="4867" width="16.85546875" style="2" customWidth="1"/>
    <col min="4868" max="4873" width="11.28515625" style="2"/>
    <col min="4874" max="4874" width="11.85546875" style="2" customWidth="1"/>
    <col min="4875" max="4875" width="11.28515625" style="2"/>
    <col min="4876" max="4876" width="12" style="2" customWidth="1"/>
    <col min="4877" max="5122" width="11.28515625" style="2"/>
    <col min="5123" max="5123" width="16.85546875" style="2" customWidth="1"/>
    <col min="5124" max="5129" width="11.28515625" style="2"/>
    <col min="5130" max="5130" width="11.85546875" style="2" customWidth="1"/>
    <col min="5131" max="5131" width="11.28515625" style="2"/>
    <col min="5132" max="5132" width="12" style="2" customWidth="1"/>
    <col min="5133" max="5378" width="11.28515625" style="2"/>
    <col min="5379" max="5379" width="16.85546875" style="2" customWidth="1"/>
    <col min="5380" max="5385" width="11.28515625" style="2"/>
    <col min="5386" max="5386" width="11.85546875" style="2" customWidth="1"/>
    <col min="5387" max="5387" width="11.28515625" style="2"/>
    <col min="5388" max="5388" width="12" style="2" customWidth="1"/>
    <col min="5389" max="5634" width="11.28515625" style="2"/>
    <col min="5635" max="5635" width="16.85546875" style="2" customWidth="1"/>
    <col min="5636" max="5641" width="11.28515625" style="2"/>
    <col min="5642" max="5642" width="11.85546875" style="2" customWidth="1"/>
    <col min="5643" max="5643" width="11.28515625" style="2"/>
    <col min="5644" max="5644" width="12" style="2" customWidth="1"/>
    <col min="5645" max="5890" width="11.28515625" style="2"/>
    <col min="5891" max="5891" width="16.85546875" style="2" customWidth="1"/>
    <col min="5892" max="5897" width="11.28515625" style="2"/>
    <col min="5898" max="5898" width="11.85546875" style="2" customWidth="1"/>
    <col min="5899" max="5899" width="11.28515625" style="2"/>
    <col min="5900" max="5900" width="12" style="2" customWidth="1"/>
    <col min="5901" max="6146" width="11.28515625" style="2"/>
    <col min="6147" max="6147" width="16.85546875" style="2" customWidth="1"/>
    <col min="6148" max="6153" width="11.28515625" style="2"/>
    <col min="6154" max="6154" width="11.85546875" style="2" customWidth="1"/>
    <col min="6155" max="6155" width="11.28515625" style="2"/>
    <col min="6156" max="6156" width="12" style="2" customWidth="1"/>
    <col min="6157" max="6402" width="11.28515625" style="2"/>
    <col min="6403" max="6403" width="16.85546875" style="2" customWidth="1"/>
    <col min="6404" max="6409" width="11.28515625" style="2"/>
    <col min="6410" max="6410" width="11.85546875" style="2" customWidth="1"/>
    <col min="6411" max="6411" width="11.28515625" style="2"/>
    <col min="6412" max="6412" width="12" style="2" customWidth="1"/>
    <col min="6413" max="6658" width="11.28515625" style="2"/>
    <col min="6659" max="6659" width="16.85546875" style="2" customWidth="1"/>
    <col min="6660" max="6665" width="11.28515625" style="2"/>
    <col min="6666" max="6666" width="11.85546875" style="2" customWidth="1"/>
    <col min="6667" max="6667" width="11.28515625" style="2"/>
    <col min="6668" max="6668" width="12" style="2" customWidth="1"/>
    <col min="6669" max="6914" width="11.28515625" style="2"/>
    <col min="6915" max="6915" width="16.85546875" style="2" customWidth="1"/>
    <col min="6916" max="6921" width="11.28515625" style="2"/>
    <col min="6922" max="6922" width="11.85546875" style="2" customWidth="1"/>
    <col min="6923" max="6923" width="11.28515625" style="2"/>
    <col min="6924" max="6924" width="12" style="2" customWidth="1"/>
    <col min="6925" max="7170" width="11.28515625" style="2"/>
    <col min="7171" max="7171" width="16.85546875" style="2" customWidth="1"/>
    <col min="7172" max="7177" width="11.28515625" style="2"/>
    <col min="7178" max="7178" width="11.85546875" style="2" customWidth="1"/>
    <col min="7179" max="7179" width="11.28515625" style="2"/>
    <col min="7180" max="7180" width="12" style="2" customWidth="1"/>
    <col min="7181" max="7426" width="11.28515625" style="2"/>
    <col min="7427" max="7427" width="16.85546875" style="2" customWidth="1"/>
    <col min="7428" max="7433" width="11.28515625" style="2"/>
    <col min="7434" max="7434" width="11.85546875" style="2" customWidth="1"/>
    <col min="7435" max="7435" width="11.28515625" style="2"/>
    <col min="7436" max="7436" width="12" style="2" customWidth="1"/>
    <col min="7437" max="7682" width="11.28515625" style="2"/>
    <col min="7683" max="7683" width="16.85546875" style="2" customWidth="1"/>
    <col min="7684" max="7689" width="11.28515625" style="2"/>
    <col min="7690" max="7690" width="11.85546875" style="2" customWidth="1"/>
    <col min="7691" max="7691" width="11.28515625" style="2"/>
    <col min="7692" max="7692" width="12" style="2" customWidth="1"/>
    <col min="7693" max="7938" width="11.28515625" style="2"/>
    <col min="7939" max="7939" width="16.85546875" style="2" customWidth="1"/>
    <col min="7940" max="7945" width="11.28515625" style="2"/>
    <col min="7946" max="7946" width="11.85546875" style="2" customWidth="1"/>
    <col min="7947" max="7947" width="11.28515625" style="2"/>
    <col min="7948" max="7948" width="12" style="2" customWidth="1"/>
    <col min="7949" max="8194" width="11.28515625" style="2"/>
    <col min="8195" max="8195" width="16.85546875" style="2" customWidth="1"/>
    <col min="8196" max="8201" width="11.28515625" style="2"/>
    <col min="8202" max="8202" width="11.85546875" style="2" customWidth="1"/>
    <col min="8203" max="8203" width="11.28515625" style="2"/>
    <col min="8204" max="8204" width="12" style="2" customWidth="1"/>
    <col min="8205" max="8450" width="11.28515625" style="2"/>
    <col min="8451" max="8451" width="16.85546875" style="2" customWidth="1"/>
    <col min="8452" max="8457" width="11.28515625" style="2"/>
    <col min="8458" max="8458" width="11.85546875" style="2" customWidth="1"/>
    <col min="8459" max="8459" width="11.28515625" style="2"/>
    <col min="8460" max="8460" width="12" style="2" customWidth="1"/>
    <col min="8461" max="8706" width="11.28515625" style="2"/>
    <col min="8707" max="8707" width="16.85546875" style="2" customWidth="1"/>
    <col min="8708" max="8713" width="11.28515625" style="2"/>
    <col min="8714" max="8714" width="11.85546875" style="2" customWidth="1"/>
    <col min="8715" max="8715" width="11.28515625" style="2"/>
    <col min="8716" max="8716" width="12" style="2" customWidth="1"/>
    <col min="8717" max="8962" width="11.28515625" style="2"/>
    <col min="8963" max="8963" width="16.85546875" style="2" customWidth="1"/>
    <col min="8964" max="8969" width="11.28515625" style="2"/>
    <col min="8970" max="8970" width="11.85546875" style="2" customWidth="1"/>
    <col min="8971" max="8971" width="11.28515625" style="2"/>
    <col min="8972" max="8972" width="12" style="2" customWidth="1"/>
    <col min="8973" max="9218" width="11.28515625" style="2"/>
    <col min="9219" max="9219" width="16.85546875" style="2" customWidth="1"/>
    <col min="9220" max="9225" width="11.28515625" style="2"/>
    <col min="9226" max="9226" width="11.85546875" style="2" customWidth="1"/>
    <col min="9227" max="9227" width="11.28515625" style="2"/>
    <col min="9228" max="9228" width="12" style="2" customWidth="1"/>
    <col min="9229" max="9474" width="11.28515625" style="2"/>
    <col min="9475" max="9475" width="16.85546875" style="2" customWidth="1"/>
    <col min="9476" max="9481" width="11.28515625" style="2"/>
    <col min="9482" max="9482" width="11.85546875" style="2" customWidth="1"/>
    <col min="9483" max="9483" width="11.28515625" style="2"/>
    <col min="9484" max="9484" width="12" style="2" customWidth="1"/>
    <col min="9485" max="9730" width="11.28515625" style="2"/>
    <col min="9731" max="9731" width="16.85546875" style="2" customWidth="1"/>
    <col min="9732" max="9737" width="11.28515625" style="2"/>
    <col min="9738" max="9738" width="11.85546875" style="2" customWidth="1"/>
    <col min="9739" max="9739" width="11.28515625" style="2"/>
    <col min="9740" max="9740" width="12" style="2" customWidth="1"/>
    <col min="9741" max="9986" width="11.28515625" style="2"/>
    <col min="9987" max="9987" width="16.85546875" style="2" customWidth="1"/>
    <col min="9988" max="9993" width="11.28515625" style="2"/>
    <col min="9994" max="9994" width="11.85546875" style="2" customWidth="1"/>
    <col min="9995" max="9995" width="11.28515625" style="2"/>
    <col min="9996" max="9996" width="12" style="2" customWidth="1"/>
    <col min="9997" max="10242" width="11.28515625" style="2"/>
    <col min="10243" max="10243" width="16.85546875" style="2" customWidth="1"/>
    <col min="10244" max="10249" width="11.28515625" style="2"/>
    <col min="10250" max="10250" width="11.85546875" style="2" customWidth="1"/>
    <col min="10251" max="10251" width="11.28515625" style="2"/>
    <col min="10252" max="10252" width="12" style="2" customWidth="1"/>
    <col min="10253" max="10498" width="11.28515625" style="2"/>
    <col min="10499" max="10499" width="16.85546875" style="2" customWidth="1"/>
    <col min="10500" max="10505" width="11.28515625" style="2"/>
    <col min="10506" max="10506" width="11.85546875" style="2" customWidth="1"/>
    <col min="10507" max="10507" width="11.28515625" style="2"/>
    <col min="10508" max="10508" width="12" style="2" customWidth="1"/>
    <col min="10509" max="10754" width="11.28515625" style="2"/>
    <col min="10755" max="10755" width="16.85546875" style="2" customWidth="1"/>
    <col min="10756" max="10761" width="11.28515625" style="2"/>
    <col min="10762" max="10762" width="11.85546875" style="2" customWidth="1"/>
    <col min="10763" max="10763" width="11.28515625" style="2"/>
    <col min="10764" max="10764" width="12" style="2" customWidth="1"/>
    <col min="10765" max="11010" width="11.28515625" style="2"/>
    <col min="11011" max="11011" width="16.85546875" style="2" customWidth="1"/>
    <col min="11012" max="11017" width="11.28515625" style="2"/>
    <col min="11018" max="11018" width="11.85546875" style="2" customWidth="1"/>
    <col min="11019" max="11019" width="11.28515625" style="2"/>
    <col min="11020" max="11020" width="12" style="2" customWidth="1"/>
    <col min="11021" max="11266" width="11.28515625" style="2"/>
    <col min="11267" max="11267" width="16.85546875" style="2" customWidth="1"/>
    <col min="11268" max="11273" width="11.28515625" style="2"/>
    <col min="11274" max="11274" width="11.85546875" style="2" customWidth="1"/>
    <col min="11275" max="11275" width="11.28515625" style="2"/>
    <col min="11276" max="11276" width="12" style="2" customWidth="1"/>
    <col min="11277" max="11522" width="11.28515625" style="2"/>
    <col min="11523" max="11523" width="16.85546875" style="2" customWidth="1"/>
    <col min="11524" max="11529" width="11.28515625" style="2"/>
    <col min="11530" max="11530" width="11.85546875" style="2" customWidth="1"/>
    <col min="11531" max="11531" width="11.28515625" style="2"/>
    <col min="11532" max="11532" width="12" style="2" customWidth="1"/>
    <col min="11533" max="11778" width="11.28515625" style="2"/>
    <col min="11779" max="11779" width="16.85546875" style="2" customWidth="1"/>
    <col min="11780" max="11785" width="11.28515625" style="2"/>
    <col min="11786" max="11786" width="11.85546875" style="2" customWidth="1"/>
    <col min="11787" max="11787" width="11.28515625" style="2"/>
    <col min="11788" max="11788" width="12" style="2" customWidth="1"/>
    <col min="11789" max="12034" width="11.28515625" style="2"/>
    <col min="12035" max="12035" width="16.85546875" style="2" customWidth="1"/>
    <col min="12036" max="12041" width="11.28515625" style="2"/>
    <col min="12042" max="12042" width="11.85546875" style="2" customWidth="1"/>
    <col min="12043" max="12043" width="11.28515625" style="2"/>
    <col min="12044" max="12044" width="12" style="2" customWidth="1"/>
    <col min="12045" max="12290" width="11.28515625" style="2"/>
    <col min="12291" max="12291" width="16.85546875" style="2" customWidth="1"/>
    <col min="12292" max="12297" width="11.28515625" style="2"/>
    <col min="12298" max="12298" width="11.85546875" style="2" customWidth="1"/>
    <col min="12299" max="12299" width="11.28515625" style="2"/>
    <col min="12300" max="12300" width="12" style="2" customWidth="1"/>
    <col min="12301" max="12546" width="11.28515625" style="2"/>
    <col min="12547" max="12547" width="16.85546875" style="2" customWidth="1"/>
    <col min="12548" max="12553" width="11.28515625" style="2"/>
    <col min="12554" max="12554" width="11.85546875" style="2" customWidth="1"/>
    <col min="12555" max="12555" width="11.28515625" style="2"/>
    <col min="12556" max="12556" width="12" style="2" customWidth="1"/>
    <col min="12557" max="12802" width="11.28515625" style="2"/>
    <col min="12803" max="12803" width="16.85546875" style="2" customWidth="1"/>
    <col min="12804" max="12809" width="11.28515625" style="2"/>
    <col min="12810" max="12810" width="11.85546875" style="2" customWidth="1"/>
    <col min="12811" max="12811" width="11.28515625" style="2"/>
    <col min="12812" max="12812" width="12" style="2" customWidth="1"/>
    <col min="12813" max="13058" width="11.28515625" style="2"/>
    <col min="13059" max="13059" width="16.85546875" style="2" customWidth="1"/>
    <col min="13060" max="13065" width="11.28515625" style="2"/>
    <col min="13066" max="13066" width="11.85546875" style="2" customWidth="1"/>
    <col min="13067" max="13067" width="11.28515625" style="2"/>
    <col min="13068" max="13068" width="12" style="2" customWidth="1"/>
    <col min="13069" max="13314" width="11.28515625" style="2"/>
    <col min="13315" max="13315" width="16.85546875" style="2" customWidth="1"/>
    <col min="13316" max="13321" width="11.28515625" style="2"/>
    <col min="13322" max="13322" width="11.85546875" style="2" customWidth="1"/>
    <col min="13323" max="13323" width="11.28515625" style="2"/>
    <col min="13324" max="13324" width="12" style="2" customWidth="1"/>
    <col min="13325" max="13570" width="11.28515625" style="2"/>
    <col min="13571" max="13571" width="16.85546875" style="2" customWidth="1"/>
    <col min="13572" max="13577" width="11.28515625" style="2"/>
    <col min="13578" max="13578" width="11.85546875" style="2" customWidth="1"/>
    <col min="13579" max="13579" width="11.28515625" style="2"/>
    <col min="13580" max="13580" width="12" style="2" customWidth="1"/>
    <col min="13581" max="13826" width="11.28515625" style="2"/>
    <col min="13827" max="13827" width="16.85546875" style="2" customWidth="1"/>
    <col min="13828" max="13833" width="11.28515625" style="2"/>
    <col min="13834" max="13834" width="11.85546875" style="2" customWidth="1"/>
    <col min="13835" max="13835" width="11.28515625" style="2"/>
    <col min="13836" max="13836" width="12" style="2" customWidth="1"/>
    <col min="13837" max="14082" width="11.28515625" style="2"/>
    <col min="14083" max="14083" width="16.85546875" style="2" customWidth="1"/>
    <col min="14084" max="14089" width="11.28515625" style="2"/>
    <col min="14090" max="14090" width="11.85546875" style="2" customWidth="1"/>
    <col min="14091" max="14091" width="11.28515625" style="2"/>
    <col min="14092" max="14092" width="12" style="2" customWidth="1"/>
    <col min="14093" max="14338" width="11.28515625" style="2"/>
    <col min="14339" max="14339" width="16.85546875" style="2" customWidth="1"/>
    <col min="14340" max="14345" width="11.28515625" style="2"/>
    <col min="14346" max="14346" width="11.85546875" style="2" customWidth="1"/>
    <col min="14347" max="14347" width="11.28515625" style="2"/>
    <col min="14348" max="14348" width="12" style="2" customWidth="1"/>
    <col min="14349" max="14594" width="11.28515625" style="2"/>
    <col min="14595" max="14595" width="16.85546875" style="2" customWidth="1"/>
    <col min="14596" max="14601" width="11.28515625" style="2"/>
    <col min="14602" max="14602" width="11.85546875" style="2" customWidth="1"/>
    <col min="14603" max="14603" width="11.28515625" style="2"/>
    <col min="14604" max="14604" width="12" style="2" customWidth="1"/>
    <col min="14605" max="14850" width="11.28515625" style="2"/>
    <col min="14851" max="14851" width="16.85546875" style="2" customWidth="1"/>
    <col min="14852" max="14857" width="11.28515625" style="2"/>
    <col min="14858" max="14858" width="11.85546875" style="2" customWidth="1"/>
    <col min="14859" max="14859" width="11.28515625" style="2"/>
    <col min="14860" max="14860" width="12" style="2" customWidth="1"/>
    <col min="14861" max="15106" width="11.28515625" style="2"/>
    <col min="15107" max="15107" width="16.85546875" style="2" customWidth="1"/>
    <col min="15108" max="15113" width="11.28515625" style="2"/>
    <col min="15114" max="15114" width="11.85546875" style="2" customWidth="1"/>
    <col min="15115" max="15115" width="11.28515625" style="2"/>
    <col min="15116" max="15116" width="12" style="2" customWidth="1"/>
    <col min="15117" max="15362" width="11.28515625" style="2"/>
    <col min="15363" max="15363" width="16.85546875" style="2" customWidth="1"/>
    <col min="15364" max="15369" width="11.28515625" style="2"/>
    <col min="15370" max="15370" width="11.85546875" style="2" customWidth="1"/>
    <col min="15371" max="15371" width="11.28515625" style="2"/>
    <col min="15372" max="15372" width="12" style="2" customWidth="1"/>
    <col min="15373" max="15618" width="11.28515625" style="2"/>
    <col min="15619" max="15619" width="16.85546875" style="2" customWidth="1"/>
    <col min="15620" max="15625" width="11.28515625" style="2"/>
    <col min="15626" max="15626" width="11.85546875" style="2" customWidth="1"/>
    <col min="15627" max="15627" width="11.28515625" style="2"/>
    <col min="15628" max="15628" width="12" style="2" customWidth="1"/>
    <col min="15629" max="15874" width="11.28515625" style="2"/>
    <col min="15875" max="15875" width="16.85546875" style="2" customWidth="1"/>
    <col min="15876" max="15881" width="11.28515625" style="2"/>
    <col min="15882" max="15882" width="11.85546875" style="2" customWidth="1"/>
    <col min="15883" max="15883" width="11.28515625" style="2"/>
    <col min="15884" max="15884" width="12" style="2" customWidth="1"/>
    <col min="15885" max="16130" width="11.28515625" style="2"/>
    <col min="16131" max="16131" width="16.85546875" style="2" customWidth="1"/>
    <col min="16132" max="16137" width="11.28515625" style="2"/>
    <col min="16138" max="16138" width="11.85546875" style="2" customWidth="1"/>
    <col min="16139" max="16139" width="11.28515625" style="2"/>
    <col min="16140" max="16140" width="12" style="2" customWidth="1"/>
    <col min="16141" max="16384" width="11.28515625" style="2"/>
  </cols>
  <sheetData>
    <row r="1" spans="2:12" ht="13.5" thickBot="1" x14ac:dyDescent="0.25"/>
    <row r="2" spans="2:12" ht="15.75" customHeight="1" x14ac:dyDescent="0.25">
      <c r="B2" s="309" t="s">
        <v>266</v>
      </c>
      <c r="C2" s="310"/>
      <c r="D2" s="311" t="s">
        <v>324</v>
      </c>
      <c r="E2" s="312"/>
      <c r="F2" s="312"/>
      <c r="G2" s="312"/>
      <c r="H2" s="312"/>
      <c r="I2" s="313"/>
      <c r="J2" s="36" t="str">
        <f>(IF(D6=0,"Work not yet Started.",IF(E6=25%,"Piling work in process",IF(E6=50%,"Excavation work in process",IF(E6=100%,"Excavation work completed, ","0")))&amp;(IF(D7=0%,"",IF(E7=25%,"Footing work is process",IF(E7=50%,"Footing work Completed",IF(E7=75%,"Plinth work is process",IF(E7=100%,"Plinth work completed","0")))))))&amp;(IF(D8&gt;0,", RCC upto "&amp;D8&amp;" Slab completed",""))&amp;(IF(D9&gt;0,", Brickwork upto "&amp;D9&amp;" Floor completed"," "))&amp;(IF(D10&gt;0,", Internal Plaster upto "&amp;D10&amp;" Floor completed"," "))&amp;(IF(D11&gt;0,", External Plaster upto "&amp;D11&amp;" Floor completed"," "))&amp;(IF(D12&gt;0,", Flooring upto "&amp;D12&amp;" Floor completed"," "))&amp;(IF(D13&gt;0,", Painting upto "&amp;D13&amp;" Floor completed"," "))&amp;(IF(D14&gt;0,", Finishing upto "&amp;D14&amp;" Floor completed"," ")))</f>
        <v xml:space="preserve">Excavation work completed, Plinth work completed, RCC upto 6 Slab completed      </v>
      </c>
      <c r="K2" s="36"/>
      <c r="L2" s="37"/>
    </row>
    <row r="3" spans="2:12" ht="15.75" x14ac:dyDescent="0.25">
      <c r="B3" s="314" t="s">
        <v>267</v>
      </c>
      <c r="C3" s="315"/>
      <c r="D3" s="316">
        <v>1</v>
      </c>
      <c r="E3" s="316"/>
      <c r="F3" s="38" t="s">
        <v>268</v>
      </c>
      <c r="G3" s="38">
        <v>4</v>
      </c>
      <c r="H3" s="39" t="s">
        <v>269</v>
      </c>
      <c r="I3" s="40">
        <v>34</v>
      </c>
      <c r="J3" s="41" t="s">
        <v>270</v>
      </c>
      <c r="K3" s="41"/>
      <c r="L3" s="42"/>
    </row>
    <row r="4" spans="2:12" ht="15.75" x14ac:dyDescent="0.25">
      <c r="B4" s="317" t="s">
        <v>271</v>
      </c>
      <c r="C4" s="318"/>
      <c r="D4" s="319" t="str">
        <f>J2</f>
        <v xml:space="preserve">Excavation work completed, Plinth work completed, RCC upto 6 Slab completed      </v>
      </c>
      <c r="E4" s="319"/>
      <c r="F4" s="319"/>
      <c r="G4" s="319"/>
      <c r="H4" s="319"/>
      <c r="I4" s="320"/>
      <c r="J4" s="41" t="s">
        <v>272</v>
      </c>
      <c r="K4" s="41"/>
      <c r="L4" s="42"/>
    </row>
    <row r="5" spans="2:12" ht="31.5" x14ac:dyDescent="0.25">
      <c r="B5" s="300" t="s">
        <v>273</v>
      </c>
      <c r="C5" s="301"/>
      <c r="D5" s="43" t="s">
        <v>274</v>
      </c>
      <c r="E5" s="43" t="s">
        <v>275</v>
      </c>
      <c r="F5" s="301" t="s">
        <v>276</v>
      </c>
      <c r="G5" s="301"/>
      <c r="H5" s="301" t="s">
        <v>277</v>
      </c>
      <c r="I5" s="302"/>
      <c r="J5" s="41" t="s">
        <v>278</v>
      </c>
      <c r="K5" s="44"/>
      <c r="L5" s="45"/>
    </row>
    <row r="6" spans="2:12" ht="15.75" x14ac:dyDescent="0.25">
      <c r="B6" s="300" t="s">
        <v>279</v>
      </c>
      <c r="C6" s="301"/>
      <c r="D6" s="46">
        <f>L9</f>
        <v>34</v>
      </c>
      <c r="E6" s="47">
        <f>((100/I3)*D6)/100</f>
        <v>1</v>
      </c>
      <c r="F6" s="303">
        <f>(IF(D4=J4,"100%",IF(D4=J5,"100%",(((D7/I3*10)+(40/(D3+G3+I3)*D8)+(7.5/(I3)*D9)+(7.5/(I3)*D10)+(10/I3*D11)+(10/I3*D12)+(5/I3*D13)+(5/I3*D14)+(5/I3*D15))/100))))</f>
        <v>0.16153846153846152</v>
      </c>
      <c r="G6" s="303"/>
      <c r="H6" s="303">
        <f>((((D6/I3)*20)+((D7/I3)*25)+(30/(I3+G3+D3)*D8)+(5/I3*D9)+(5/I3*D10)+(5/I3*D11)+(5/I3*D12)+(0/I3*D13)+(0/I3*D14)+(5/I3*D15))/100)</f>
        <v>0.49615384615384611</v>
      </c>
      <c r="I6" s="305"/>
      <c r="J6" s="41"/>
      <c r="K6" s="44"/>
      <c r="L6" s="45"/>
    </row>
    <row r="7" spans="2:12" ht="15.75" x14ac:dyDescent="0.25">
      <c r="B7" s="300" t="s">
        <v>280</v>
      </c>
      <c r="C7" s="301"/>
      <c r="D7" s="46">
        <v>34</v>
      </c>
      <c r="E7" s="47">
        <f>((100/I3)*D7)/100</f>
        <v>1</v>
      </c>
      <c r="F7" s="303"/>
      <c r="G7" s="303"/>
      <c r="H7" s="303"/>
      <c r="I7" s="305"/>
      <c r="J7" s="48" t="s">
        <v>281</v>
      </c>
      <c r="K7" s="44"/>
      <c r="L7" s="45">
        <f>I3*25%</f>
        <v>8.5</v>
      </c>
    </row>
    <row r="8" spans="2:12" ht="15.75" customHeight="1" x14ac:dyDescent="0.25">
      <c r="B8" s="300" t="s">
        <v>282</v>
      </c>
      <c r="C8" s="301"/>
      <c r="D8" s="49">
        <v>6</v>
      </c>
      <c r="E8" s="47">
        <f>((100/(D3+G3+I3))*D8)/100</f>
        <v>0.15384615384615385</v>
      </c>
      <c r="F8" s="303"/>
      <c r="G8" s="303"/>
      <c r="H8" s="303"/>
      <c r="I8" s="305"/>
      <c r="J8" s="48" t="s">
        <v>283</v>
      </c>
      <c r="K8" s="50"/>
      <c r="L8" s="51">
        <f>I3*50%</f>
        <v>17</v>
      </c>
    </row>
    <row r="9" spans="2:12" ht="15.75" customHeight="1" x14ac:dyDescent="0.25">
      <c r="B9" s="300" t="s">
        <v>284</v>
      </c>
      <c r="C9" s="301" t="s">
        <v>285</v>
      </c>
      <c r="D9" s="46">
        <v>0</v>
      </c>
      <c r="E9" s="47">
        <f>((100/I3)*D9)/100</f>
        <v>0</v>
      </c>
      <c r="F9" s="303"/>
      <c r="G9" s="303"/>
      <c r="H9" s="303"/>
      <c r="I9" s="305"/>
      <c r="J9" s="48" t="s">
        <v>286</v>
      </c>
      <c r="K9" s="50"/>
      <c r="L9" s="51">
        <f>I3</f>
        <v>34</v>
      </c>
    </row>
    <row r="10" spans="2:12" ht="15.75" customHeight="1" x14ac:dyDescent="0.25">
      <c r="B10" s="300" t="s">
        <v>287</v>
      </c>
      <c r="C10" s="301" t="s">
        <v>285</v>
      </c>
      <c r="D10" s="46">
        <v>0</v>
      </c>
      <c r="E10" s="47">
        <f>((100/I3)*D10)/100</f>
        <v>0</v>
      </c>
      <c r="F10" s="303"/>
      <c r="G10" s="303"/>
      <c r="H10" s="303"/>
      <c r="I10" s="305"/>
      <c r="J10" s="48"/>
      <c r="K10" s="50"/>
      <c r="L10" s="51"/>
    </row>
    <row r="11" spans="2:12" ht="15.75" customHeight="1" x14ac:dyDescent="0.25">
      <c r="B11" s="300" t="s">
        <v>288</v>
      </c>
      <c r="C11" s="301" t="s">
        <v>289</v>
      </c>
      <c r="D11" s="46">
        <v>0</v>
      </c>
      <c r="E11" s="47">
        <f>((100/(I3))*D11)/100</f>
        <v>0</v>
      </c>
      <c r="F11" s="303"/>
      <c r="G11" s="303"/>
      <c r="H11" s="303"/>
      <c r="I11" s="305"/>
      <c r="J11" s="48" t="s">
        <v>290</v>
      </c>
      <c r="K11" s="50"/>
      <c r="L11" s="51">
        <f>I3*25%</f>
        <v>8.5</v>
      </c>
    </row>
    <row r="12" spans="2:12" ht="15.75" customHeight="1" x14ac:dyDescent="0.25">
      <c r="B12" s="300" t="s">
        <v>291</v>
      </c>
      <c r="C12" s="301" t="s">
        <v>291</v>
      </c>
      <c r="D12" s="46">
        <v>0</v>
      </c>
      <c r="E12" s="47">
        <f>((100/I3)*D12)/100</f>
        <v>0</v>
      </c>
      <c r="F12" s="303"/>
      <c r="G12" s="303"/>
      <c r="H12" s="303"/>
      <c r="I12" s="305"/>
      <c r="J12" s="48" t="s">
        <v>292</v>
      </c>
      <c r="K12" s="50"/>
      <c r="L12" s="51">
        <f>I3*50%</f>
        <v>17</v>
      </c>
    </row>
    <row r="13" spans="2:12" ht="15.75" x14ac:dyDescent="0.25">
      <c r="B13" s="300" t="s">
        <v>293</v>
      </c>
      <c r="C13" s="301"/>
      <c r="D13" s="46">
        <v>0</v>
      </c>
      <c r="E13" s="47">
        <f>((100/I3)*D13)/100</f>
        <v>0</v>
      </c>
      <c r="F13" s="303"/>
      <c r="G13" s="303"/>
      <c r="H13" s="303"/>
      <c r="I13" s="305"/>
      <c r="J13" s="48" t="s">
        <v>294</v>
      </c>
      <c r="K13" s="50"/>
      <c r="L13" s="51">
        <f>I3*75%</f>
        <v>25.5</v>
      </c>
    </row>
    <row r="14" spans="2:12" ht="15.75" x14ac:dyDescent="0.25">
      <c r="B14" s="300" t="s">
        <v>295</v>
      </c>
      <c r="C14" s="301" t="s">
        <v>295</v>
      </c>
      <c r="D14" s="46">
        <v>0</v>
      </c>
      <c r="E14" s="47">
        <f>((100/(I3))*D14)/100</f>
        <v>0</v>
      </c>
      <c r="F14" s="303"/>
      <c r="G14" s="303"/>
      <c r="H14" s="303"/>
      <c r="I14" s="305"/>
      <c r="J14" s="48" t="s">
        <v>296</v>
      </c>
      <c r="K14" s="50"/>
      <c r="L14" s="51">
        <f>I3</f>
        <v>34</v>
      </c>
    </row>
    <row r="15" spans="2:12" ht="16.5" thickBot="1" x14ac:dyDescent="0.3">
      <c r="B15" s="307" t="s">
        <v>297</v>
      </c>
      <c r="C15" s="308"/>
      <c r="D15" s="52">
        <v>0</v>
      </c>
      <c r="E15" s="53">
        <f>((100/(I3))*D15)/100</f>
        <v>0</v>
      </c>
      <c r="F15" s="304"/>
      <c r="G15" s="304"/>
      <c r="H15" s="304"/>
      <c r="I15" s="306"/>
      <c r="J15" s="54"/>
      <c r="K15" s="54"/>
      <c r="L15" s="55"/>
    </row>
  </sheetData>
  <sheetProtection selectLockedCells="1" selectUnlockedCells="1"/>
  <mergeCells count="21">
    <mergeCell ref="B2:C2"/>
    <mergeCell ref="D2:I2"/>
    <mergeCell ref="B3:C3"/>
    <mergeCell ref="D3:E3"/>
    <mergeCell ref="B4:C4"/>
    <mergeCell ref="D4:I4"/>
    <mergeCell ref="B5:C5"/>
    <mergeCell ref="F5:G5"/>
    <mergeCell ref="H5:I5"/>
    <mergeCell ref="B6:C6"/>
    <mergeCell ref="F6:G15"/>
    <mergeCell ref="H6:I15"/>
    <mergeCell ref="B7:C7"/>
    <mergeCell ref="B8:C8"/>
    <mergeCell ref="B9:C9"/>
    <mergeCell ref="B10:C10"/>
    <mergeCell ref="B11:C11"/>
    <mergeCell ref="B12:C12"/>
    <mergeCell ref="B13:C13"/>
    <mergeCell ref="B14:C14"/>
    <mergeCell ref="B15:C15"/>
  </mergeCells>
  <pageMargins left="0.78749999999999998" right="0.78749999999999998" top="1.0249999999999999" bottom="1.0249999999999999" header="0.78749999999999998" footer="0.78749999999999998"/>
  <pageSetup firstPageNumber="0" orientation="portrait" horizontalDpi="300" verticalDpi="300"/>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Report</vt:lpstr>
      <vt:lpstr>Summary</vt:lpstr>
      <vt:lpstr>Measurement</vt:lpstr>
      <vt:lpstr>Plan</vt:lpstr>
      <vt:lpstr>C%</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dhakad</dc:creator>
  <cp:lastModifiedBy>ADMIN</cp:lastModifiedBy>
  <cp:lastPrinted>2023-10-05T08:21:06Z</cp:lastPrinted>
  <dcterms:created xsi:type="dcterms:W3CDTF">2023-04-10T08:02:06Z</dcterms:created>
  <dcterms:modified xsi:type="dcterms:W3CDTF">2023-10-28T12:09:19Z</dcterms:modified>
</cp:coreProperties>
</file>