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6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VSJC-05\Desktop\2025\Axis\40017\"/>
    </mc:Choice>
  </mc:AlternateContent>
  <xr:revisionPtr revIDLastSave="0" documentId="13_ncr:1_{F23F2CB8-2A34-4F2C-9C49-B98FCC083310}" xr6:coauthVersionLast="36" xr6:coauthVersionMax="47" xr10:uidLastSave="{00000000-0000-0000-0000-000000000000}"/>
  <bookViews>
    <workbookView xWindow="-105" yWindow="-105" windowWidth="23250" windowHeight="12450" xr2:uid="{00000000-000D-0000-FFFF-FFFF00000000}"/>
  </bookViews>
  <sheets>
    <sheet name="Summary" sheetId="2" r:id="rId1"/>
    <sheet name="Measurement" sheetId="3" r:id="rId2"/>
    <sheet name="plan" sheetId="4" r:id="rId3"/>
    <sheet name="%" sheetId="5" r:id="rId4"/>
  </sheets>
  <calcPr calcId="191029"/>
</workbook>
</file>

<file path=xl/calcChain.xml><?xml version="1.0" encoding="utf-8"?>
<calcChain xmlns="http://schemas.openxmlformats.org/spreadsheetml/2006/main">
  <c r="J5" i="2" l="1"/>
  <c r="L5" i="2" s="1"/>
  <c r="K5" i="2"/>
  <c r="G5" i="2"/>
  <c r="G4" i="2"/>
  <c r="F5" i="2"/>
  <c r="S40" i="3"/>
  <c r="S39" i="3"/>
  <c r="M29" i="3"/>
  <c r="M27" i="3"/>
  <c r="R27" i="3" s="1"/>
  <c r="M26" i="3"/>
  <c r="R26" i="3"/>
  <c r="R38" i="3"/>
  <c r="S38" i="3" s="1"/>
  <c r="Q38" i="3"/>
  <c r="R37" i="3"/>
  <c r="Q37" i="3"/>
  <c r="S37" i="3" s="1"/>
  <c r="R36" i="3"/>
  <c r="Q36" i="3"/>
  <c r="S36" i="3" s="1"/>
  <c r="R35" i="3"/>
  <c r="Q35" i="3"/>
  <c r="S35" i="3" s="1"/>
  <c r="R34" i="3"/>
  <c r="Q34" i="3"/>
  <c r="R33" i="3"/>
  <c r="Q33" i="3"/>
  <c r="R32" i="3"/>
  <c r="Q32" i="3"/>
  <c r="S32" i="3" s="1"/>
  <c r="R31" i="3"/>
  <c r="Q31" i="3"/>
  <c r="R30" i="3"/>
  <c r="Q30" i="3"/>
  <c r="R29" i="3"/>
  <c r="Q29" i="3"/>
  <c r="R28" i="3"/>
  <c r="Q28" i="3"/>
  <c r="Q27" i="3"/>
  <c r="Q26" i="3"/>
  <c r="R25" i="3"/>
  <c r="Q25" i="3"/>
  <c r="R24" i="3"/>
  <c r="Q24" i="3"/>
  <c r="S24" i="3" s="1"/>
  <c r="R23" i="3"/>
  <c r="Q23" i="3"/>
  <c r="R22" i="3"/>
  <c r="Q22" i="3"/>
  <c r="R21" i="3"/>
  <c r="Q21" i="3"/>
  <c r="R20" i="3"/>
  <c r="Q20" i="3"/>
  <c r="R19" i="3"/>
  <c r="Q19" i="3"/>
  <c r="R18" i="3"/>
  <c r="Q18" i="3"/>
  <c r="R17" i="3"/>
  <c r="Q17" i="3"/>
  <c r="R16" i="3"/>
  <c r="Q16" i="3"/>
  <c r="R15" i="3"/>
  <c r="Q15" i="3"/>
  <c r="R14" i="3"/>
  <c r="Q14" i="3"/>
  <c r="S14" i="3" s="1"/>
  <c r="R13" i="3"/>
  <c r="Q13" i="3"/>
  <c r="R12" i="3"/>
  <c r="Q12" i="3"/>
  <c r="R11" i="3"/>
  <c r="Q11" i="3"/>
  <c r="R10" i="3"/>
  <c r="Q10" i="3"/>
  <c r="R9" i="3"/>
  <c r="Q9" i="3"/>
  <c r="R8" i="3"/>
  <c r="Q8" i="3"/>
  <c r="R7" i="3"/>
  <c r="Q7" i="3"/>
  <c r="R6" i="3"/>
  <c r="Q6" i="3"/>
  <c r="S6" i="3" s="1"/>
  <c r="R5" i="3"/>
  <c r="Q5" i="3"/>
  <c r="S5" i="3" s="1"/>
  <c r="R4" i="3"/>
  <c r="S4" i="3" s="1"/>
  <c r="Q4" i="3"/>
  <c r="M5" i="2" l="1"/>
  <c r="S30" i="3"/>
  <c r="S29" i="3"/>
  <c r="S25" i="3"/>
  <c r="S23" i="3"/>
  <c r="S22" i="3"/>
  <c r="S21" i="3"/>
  <c r="S19" i="3"/>
  <c r="S18" i="3"/>
  <c r="S17" i="3"/>
  <c r="S9" i="3"/>
  <c r="S16" i="3"/>
  <c r="S10" i="3"/>
  <c r="S8" i="3"/>
  <c r="S7" i="3"/>
  <c r="S34" i="3"/>
  <c r="S12" i="3"/>
  <c r="S13" i="3"/>
  <c r="S20" i="3"/>
  <c r="S28" i="3"/>
  <c r="S31" i="3"/>
  <c r="S11" i="3"/>
  <c r="S15" i="3"/>
  <c r="S26" i="3"/>
  <c r="S33" i="3"/>
  <c r="S41" i="3" s="1"/>
  <c r="S42" i="3"/>
  <c r="S27" i="3"/>
  <c r="Q23" i="2"/>
  <c r="Q22" i="2"/>
  <c r="Q24" i="2" s="1"/>
  <c r="P20" i="2"/>
  <c r="M14" i="2"/>
  <c r="P14" i="2"/>
  <c r="M15" i="2"/>
  <c r="P15" i="2" s="1"/>
  <c r="M16" i="2"/>
  <c r="P16" i="2" s="1"/>
  <c r="M17" i="2"/>
  <c r="M13" i="2"/>
  <c r="P13" i="2"/>
  <c r="M18" i="2"/>
  <c r="P17" i="2"/>
  <c r="P12" i="2"/>
  <c r="M12" i="2"/>
  <c r="L8" i="2"/>
  <c r="I43" i="3"/>
  <c r="I40" i="3"/>
  <c r="I39" i="3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H5" i="3"/>
  <c r="H6" i="3"/>
  <c r="H7" i="3"/>
  <c r="H8" i="3"/>
  <c r="H9" i="3"/>
  <c r="H10" i="3"/>
  <c r="H11" i="3"/>
  <c r="H12" i="3"/>
  <c r="H13" i="3"/>
  <c r="H14" i="3"/>
  <c r="H15" i="3"/>
  <c r="H16" i="3"/>
  <c r="H17" i="3"/>
  <c r="H18" i="3"/>
  <c r="H19" i="3"/>
  <c r="H20" i="3"/>
  <c r="H21" i="3"/>
  <c r="H22" i="3"/>
  <c r="H23" i="3"/>
  <c r="H24" i="3"/>
  <c r="H25" i="3"/>
  <c r="H26" i="3"/>
  <c r="H27" i="3"/>
  <c r="H28" i="3"/>
  <c r="H29" i="3"/>
  <c r="H30" i="3"/>
  <c r="H31" i="3"/>
  <c r="H32" i="3"/>
  <c r="H33" i="3"/>
  <c r="H34" i="3"/>
  <c r="G5" i="3"/>
  <c r="G6" i="3"/>
  <c r="G7" i="3"/>
  <c r="G8" i="3"/>
  <c r="G9" i="3"/>
  <c r="G10" i="3"/>
  <c r="G11" i="3"/>
  <c r="G12" i="3"/>
  <c r="G13" i="3"/>
  <c r="G14" i="3"/>
  <c r="G15" i="3"/>
  <c r="G16" i="3"/>
  <c r="G17" i="3"/>
  <c r="G18" i="3"/>
  <c r="G19" i="3"/>
  <c r="G20" i="3"/>
  <c r="G21" i="3"/>
  <c r="G22" i="3"/>
  <c r="G23" i="3"/>
  <c r="G24" i="3"/>
  <c r="G25" i="3"/>
  <c r="G26" i="3"/>
  <c r="G27" i="3"/>
  <c r="G28" i="3"/>
  <c r="G29" i="3"/>
  <c r="G30" i="3"/>
  <c r="G31" i="3"/>
  <c r="I6" i="2"/>
  <c r="F7" i="2"/>
  <c r="C27" i="3"/>
  <c r="S43" i="3" l="1"/>
  <c r="E16" i="5"/>
  <c r="E15" i="5"/>
  <c r="M14" i="5"/>
  <c r="E14" i="5"/>
  <c r="M13" i="5"/>
  <c r="E13" i="5"/>
  <c r="M12" i="5"/>
  <c r="E12" i="5"/>
  <c r="M11" i="5"/>
  <c r="E11" i="5"/>
  <c r="E10" i="5"/>
  <c r="M9" i="5"/>
  <c r="M10" i="5" s="1"/>
  <c r="M15" i="5" s="1"/>
  <c r="M16" i="5" s="1"/>
  <c r="D8" i="5" s="1"/>
  <c r="E9" i="5"/>
  <c r="M8" i="5"/>
  <c r="M7" i="5"/>
  <c r="D7" i="5"/>
  <c r="M6" i="5"/>
  <c r="I7" i="5" l="1"/>
  <c r="E8" i="5"/>
  <c r="G7" i="5"/>
  <c r="E7" i="5"/>
  <c r="K8" i="2"/>
  <c r="J8" i="2"/>
  <c r="M8" i="2" s="1"/>
  <c r="G16" i="4" l="1"/>
  <c r="H16" i="4"/>
  <c r="G17" i="4"/>
  <c r="H17" i="4"/>
  <c r="I17" i="4" s="1"/>
  <c r="G20" i="4"/>
  <c r="H20" i="4"/>
  <c r="I20" i="4" s="1"/>
  <c r="G6" i="4"/>
  <c r="H6" i="4"/>
  <c r="G7" i="4"/>
  <c r="H7" i="4"/>
  <c r="G8" i="4"/>
  <c r="H8" i="4"/>
  <c r="G9" i="4"/>
  <c r="H9" i="4"/>
  <c r="G10" i="4"/>
  <c r="H10" i="4"/>
  <c r="G11" i="4"/>
  <c r="H11" i="4"/>
  <c r="I11" i="4" s="1"/>
  <c r="G12" i="4"/>
  <c r="H12" i="4"/>
  <c r="G13" i="4"/>
  <c r="H13" i="4"/>
  <c r="G14" i="4"/>
  <c r="H14" i="4"/>
  <c r="G15" i="4"/>
  <c r="H15" i="4"/>
  <c r="I15" i="4" s="1"/>
  <c r="G18" i="4"/>
  <c r="H18" i="4"/>
  <c r="G19" i="4"/>
  <c r="H19" i="4"/>
  <c r="G21" i="4"/>
  <c r="H21" i="4"/>
  <c r="G22" i="4"/>
  <c r="H22" i="4"/>
  <c r="G23" i="4"/>
  <c r="H23" i="4"/>
  <c r="G24" i="4"/>
  <c r="H24" i="4"/>
  <c r="G25" i="4"/>
  <c r="H25" i="4"/>
  <c r="G26" i="4"/>
  <c r="H26" i="4"/>
  <c r="I26" i="4" s="1"/>
  <c r="G27" i="4"/>
  <c r="H27" i="4"/>
  <c r="G28" i="4"/>
  <c r="H28" i="4"/>
  <c r="I28" i="4"/>
  <c r="G29" i="4"/>
  <c r="H29" i="4"/>
  <c r="G30" i="4"/>
  <c r="H30" i="4"/>
  <c r="G31" i="4"/>
  <c r="H31" i="4"/>
  <c r="G32" i="4"/>
  <c r="H32" i="4"/>
  <c r="G33" i="4"/>
  <c r="H33" i="4"/>
  <c r="G34" i="4"/>
  <c r="H34" i="4"/>
  <c r="G35" i="4"/>
  <c r="H35" i="4"/>
  <c r="G36" i="4"/>
  <c r="I36" i="4" s="1"/>
  <c r="H36" i="4"/>
  <c r="G37" i="4"/>
  <c r="H37" i="4"/>
  <c r="H5" i="4"/>
  <c r="G5" i="4"/>
  <c r="I24" i="4" l="1"/>
  <c r="I19" i="4"/>
  <c r="I13" i="4"/>
  <c r="I21" i="4"/>
  <c r="I14" i="4"/>
  <c r="I10" i="4"/>
  <c r="I6" i="4"/>
  <c r="I25" i="4"/>
  <c r="I33" i="4"/>
  <c r="I32" i="4"/>
  <c r="I9" i="4"/>
  <c r="I7" i="4"/>
  <c r="I29" i="4"/>
  <c r="I22" i="4"/>
  <c r="I5" i="4"/>
  <c r="I34" i="4"/>
  <c r="I37" i="4"/>
  <c r="I30" i="4"/>
  <c r="I35" i="4"/>
  <c r="I31" i="4"/>
  <c r="I27" i="4"/>
  <c r="I23" i="4"/>
  <c r="I18" i="4"/>
  <c r="I12" i="4"/>
  <c r="I8" i="4"/>
  <c r="I16" i="4"/>
  <c r="M11" i="2"/>
  <c r="G37" i="3" l="1"/>
  <c r="G38" i="3"/>
  <c r="K7" i="2"/>
  <c r="K9" i="2"/>
  <c r="J7" i="2"/>
  <c r="M7" i="2" s="1"/>
  <c r="J9" i="2"/>
  <c r="M9" i="2" s="1"/>
  <c r="L9" i="2" l="1"/>
  <c r="L7" i="2"/>
  <c r="H35" i="3"/>
  <c r="H36" i="3"/>
  <c r="H37" i="3"/>
  <c r="I37" i="3" s="1"/>
  <c r="H38" i="3"/>
  <c r="I38" i="3" s="1"/>
  <c r="H4" i="3"/>
  <c r="G32" i="3"/>
  <c r="G33" i="3"/>
  <c r="G34" i="3"/>
  <c r="G35" i="3"/>
  <c r="G36" i="3"/>
  <c r="G4" i="3"/>
  <c r="I33" i="3" l="1"/>
  <c r="I34" i="3"/>
  <c r="I35" i="3"/>
  <c r="I36" i="3"/>
  <c r="I42" i="3" s="1"/>
  <c r="I4" i="2" s="1"/>
  <c r="I4" i="3"/>
  <c r="F4" i="2" l="1"/>
  <c r="K4" i="2" s="1"/>
  <c r="I41" i="4"/>
  <c r="J41" i="4" s="1"/>
  <c r="I41" i="3"/>
  <c r="H4" i="2" s="1"/>
  <c r="I40" i="4"/>
  <c r="I38" i="4"/>
  <c r="I39" i="4"/>
  <c r="J39" i="4" s="1"/>
  <c r="J40" i="4" l="1"/>
  <c r="H6" i="2" s="1"/>
  <c r="J38" i="4"/>
  <c r="J4" i="2"/>
  <c r="M4" i="2" s="1"/>
  <c r="L4" i="2" l="1"/>
  <c r="J6" i="2"/>
  <c r="L6" i="2" s="1"/>
  <c r="K6" i="2"/>
</calcChain>
</file>

<file path=xl/sharedStrings.xml><?xml version="1.0" encoding="utf-8"?>
<sst xmlns="http://schemas.openxmlformats.org/spreadsheetml/2006/main" count="241" uniqueCount="130">
  <si>
    <t>Net Carpet</t>
  </si>
  <si>
    <t>Gross Carpet</t>
  </si>
  <si>
    <t>Gross Builtup</t>
  </si>
  <si>
    <t>Saleable</t>
  </si>
  <si>
    <t>Source</t>
  </si>
  <si>
    <t>Measurement</t>
  </si>
  <si>
    <t>Rate enquired</t>
  </si>
  <si>
    <t>99 acres</t>
  </si>
  <si>
    <t>Market Value</t>
  </si>
  <si>
    <t xml:space="preserve">Valuation Adopted </t>
  </si>
  <si>
    <t>Item</t>
  </si>
  <si>
    <t>L</t>
  </si>
  <si>
    <t>Feet</t>
  </si>
  <si>
    <t>Inch</t>
  </si>
  <si>
    <t>W</t>
  </si>
  <si>
    <t>Actual L</t>
  </si>
  <si>
    <t>Actual W</t>
  </si>
  <si>
    <t>Area</t>
  </si>
  <si>
    <t>Sr</t>
  </si>
  <si>
    <t>Hall</t>
  </si>
  <si>
    <t>Kitchen</t>
  </si>
  <si>
    <t>Toilet 1</t>
  </si>
  <si>
    <t>Toilet 2</t>
  </si>
  <si>
    <t>Toilet 3</t>
  </si>
  <si>
    <t>Toilet 4</t>
  </si>
  <si>
    <t>Bed Room 1</t>
  </si>
  <si>
    <t>Bed Room 2</t>
  </si>
  <si>
    <t>Bed Room 3</t>
  </si>
  <si>
    <t>Bed Room 4</t>
  </si>
  <si>
    <t>Passage 1</t>
  </si>
  <si>
    <t>Passage 2</t>
  </si>
  <si>
    <t>Passage 3</t>
  </si>
  <si>
    <t>Covered Balcony 1</t>
  </si>
  <si>
    <t>Covered Balcony 2</t>
  </si>
  <si>
    <t>Open Balcony 1</t>
  </si>
  <si>
    <t>Open Balcony 2</t>
  </si>
  <si>
    <t>Open Balcony 3</t>
  </si>
  <si>
    <t>Flower Bed 1</t>
  </si>
  <si>
    <t>Flower Bed 2</t>
  </si>
  <si>
    <t>Flower Bed 3</t>
  </si>
  <si>
    <t>Terrace 1</t>
  </si>
  <si>
    <t>Terrace 2</t>
  </si>
  <si>
    <t>Terrace 3</t>
  </si>
  <si>
    <t>Net Carpet Area</t>
  </si>
  <si>
    <t>Gross Carpet Area</t>
  </si>
  <si>
    <t>Net Builtup Area</t>
  </si>
  <si>
    <t>DiNING</t>
  </si>
  <si>
    <t>Covered Balcony 3</t>
  </si>
  <si>
    <t>Dry Balcony 1</t>
  </si>
  <si>
    <t>fungi.</t>
  </si>
  <si>
    <t>Terrace  Area</t>
  </si>
  <si>
    <t>Other</t>
  </si>
  <si>
    <t>Covered Balcony 4</t>
  </si>
  <si>
    <t>Market Research Data</t>
  </si>
  <si>
    <t>Builder Saleable Area</t>
  </si>
  <si>
    <t>FB Area</t>
  </si>
  <si>
    <t>Average</t>
  </si>
  <si>
    <t>Equivalent Rate on Salebale</t>
  </si>
  <si>
    <t>Realizable Value</t>
  </si>
  <si>
    <t>Allotment letter</t>
  </si>
  <si>
    <t>Plot area</t>
  </si>
  <si>
    <t>Broker ref :</t>
  </si>
  <si>
    <t xml:space="preserve">Name </t>
  </si>
  <si>
    <t>Contact No.</t>
  </si>
  <si>
    <t>Vlaue</t>
  </si>
  <si>
    <t>Car parking &amp; Amenities</t>
  </si>
  <si>
    <t>Final Market Value</t>
  </si>
  <si>
    <t>Other Area</t>
  </si>
  <si>
    <t>1)</t>
  </si>
  <si>
    <t>2)</t>
  </si>
  <si>
    <t>3)</t>
  </si>
  <si>
    <t>Revised Valuation 1</t>
  </si>
  <si>
    <t>Revised Valuation 2</t>
  </si>
  <si>
    <t xml:space="preserve">VALUER Name :-  </t>
  </si>
  <si>
    <t>Plinth</t>
  </si>
  <si>
    <t>Passage 4</t>
  </si>
  <si>
    <t>CupBoard 1</t>
  </si>
  <si>
    <t>CupBoard 2</t>
  </si>
  <si>
    <t>M</t>
  </si>
  <si>
    <t>cm</t>
  </si>
  <si>
    <t>Any Other Area 1</t>
  </si>
  <si>
    <t>Any Other Area 2</t>
  </si>
  <si>
    <t>Any Other Area 3</t>
  </si>
  <si>
    <t>Terrace</t>
  </si>
  <si>
    <t>Ground</t>
  </si>
  <si>
    <t>Podium</t>
  </si>
  <si>
    <t>Floors</t>
  </si>
  <si>
    <t xml:space="preserve">Stage of construction: </t>
  </si>
  <si>
    <t>Type of Work</t>
  </si>
  <si>
    <t>Complition %</t>
  </si>
  <si>
    <t>Progress %</t>
  </si>
  <si>
    <t>Disbursement %</t>
  </si>
  <si>
    <t>All work Completed. OC Received.</t>
  </si>
  <si>
    <t>Excavation</t>
  </si>
  <si>
    <t>RCC (Including podiums)</t>
  </si>
  <si>
    <t>Excavation in process</t>
  </si>
  <si>
    <t>Brickwork &amp; Internal Plaster</t>
  </si>
  <si>
    <t>Excavation Completed</t>
  </si>
  <si>
    <t>Flooring &amp; Fitting</t>
  </si>
  <si>
    <t>Footing in Process</t>
  </si>
  <si>
    <t>External Plaster &amp; Plumbing</t>
  </si>
  <si>
    <t>Footing Completed</t>
  </si>
  <si>
    <t>Building Common Amenities</t>
  </si>
  <si>
    <t>Plinth in process</t>
  </si>
  <si>
    <t>Possession</t>
  </si>
  <si>
    <t>Plinth completed</t>
  </si>
  <si>
    <t>Rate on   Area</t>
  </si>
  <si>
    <t>Construction details:</t>
  </si>
  <si>
    <t>Slab/Floor</t>
  </si>
  <si>
    <t>Piling Work in process</t>
  </si>
  <si>
    <t>Brickwork</t>
  </si>
  <si>
    <t>Internal Plaster</t>
  </si>
  <si>
    <t>Ext. Plaster &amp; Plumbing</t>
  </si>
  <si>
    <t>Painting &amp; Wooden</t>
  </si>
  <si>
    <t>Index II/Sale Agreement</t>
  </si>
  <si>
    <t>Basement</t>
  </si>
  <si>
    <t>Basement 1</t>
  </si>
  <si>
    <t>Basement 2</t>
  </si>
  <si>
    <t>Basement 3</t>
  </si>
  <si>
    <t>Basement 4</t>
  </si>
  <si>
    <t>Toilet 5</t>
  </si>
  <si>
    <t>Bed Room 5</t>
  </si>
  <si>
    <t>Dining</t>
  </si>
  <si>
    <t xml:space="preserve"> Building No.  = Gr. + P1 + P2 +P3 + 4th to 28th UpperFloors with 3 Lifts</t>
  </si>
  <si>
    <t xml:space="preserve">Other Vendor APF </t>
  </si>
  <si>
    <t>2 cp</t>
  </si>
  <si>
    <t>3 bhk</t>
  </si>
  <si>
    <t>2.50 lac</t>
  </si>
  <si>
    <t>old</t>
  </si>
  <si>
    <t>new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</si>
</sst>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11"/>
      <color indexed="8"/>
      <name val="Calibri"/>
      <family val="2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1"/>
      <color indexed="8"/>
      <name val="Times New Roman"/>
      <family val="1"/>
    </font>
    <font>
      <sz val="11"/>
      <color indexed="8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222222"/>
      <name val="Calibri"/>
      <family val="2"/>
      <scheme val="minor"/>
    </font>
    <font>
      <b/>
      <sz val="12"/>
      <color indexed="8"/>
      <name val="Times New Roman"/>
      <family val="1"/>
    </font>
    <font>
      <sz val="12"/>
      <color theme="1"/>
      <name val="Times New Roman"/>
      <family val="1"/>
    </font>
    <font>
      <sz val="12"/>
      <color indexed="8"/>
      <name val="Times New Roman"/>
      <family val="1"/>
    </font>
    <font>
      <sz val="12"/>
      <name val="Times New Roman"/>
      <family val="1"/>
    </font>
    <font>
      <sz val="12"/>
      <color rgb="FFFF0000"/>
      <name val="Times New Roman"/>
      <family val="1"/>
    </font>
    <font>
      <b/>
      <sz val="12"/>
      <name val="Times New Roman"/>
      <family val="1"/>
    </font>
    <font>
      <sz val="11"/>
      <color rgb="FF000000"/>
      <name val="Times New Roman"/>
      <family val="1"/>
    </font>
    <font>
      <b/>
      <sz val="11"/>
      <color indexed="8"/>
      <name val="Times New Roman"/>
      <family val="1"/>
    </font>
    <font>
      <b/>
      <sz val="11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1" fillId="0" borderId="0"/>
    <xf numFmtId="0" fontId="4" fillId="0" borderId="0"/>
    <xf numFmtId="0" fontId="5" fillId="0" borderId="0"/>
  </cellStyleXfs>
  <cellXfs count="149">
    <xf numFmtId="0" fontId="0" fillId="0" borderId="0" xfId="0"/>
    <xf numFmtId="0" fontId="3" fillId="0" borderId="0" xfId="0" applyFont="1"/>
    <xf numFmtId="0" fontId="2" fillId="0" borderId="1" xfId="0" applyFont="1" applyBorder="1"/>
    <xf numFmtId="0" fontId="3" fillId="0" borderId="1" xfId="0" applyFont="1" applyBorder="1"/>
    <xf numFmtId="0" fontId="3" fillId="0" borderId="1" xfId="0" applyFont="1" applyBorder="1" applyAlignment="1">
      <alignment horizontal="center"/>
    </xf>
    <xf numFmtId="0" fontId="3" fillId="0" borderId="0" xfId="3" applyFont="1"/>
    <xf numFmtId="0" fontId="2" fillId="0" borderId="1" xfId="3" applyFont="1" applyBorder="1"/>
    <xf numFmtId="0" fontId="3" fillId="0" borderId="1" xfId="3" applyFont="1" applyBorder="1"/>
    <xf numFmtId="0" fontId="3" fillId="0" borderId="1" xfId="3" applyFont="1" applyBorder="1" applyAlignment="1">
      <alignment horizontal="center"/>
    </xf>
    <xf numFmtId="0" fontId="3" fillId="0" borderId="2" xfId="3" applyFont="1" applyBorder="1"/>
    <xf numFmtId="0" fontId="2" fillId="0" borderId="0" xfId="3" applyFont="1"/>
    <xf numFmtId="0" fontId="3" fillId="0" borderId="0" xfId="3" applyFont="1" applyAlignment="1">
      <alignment horizontal="center"/>
    </xf>
    <xf numFmtId="0" fontId="3" fillId="0" borderId="2" xfId="0" applyFont="1" applyBorder="1"/>
    <xf numFmtId="0" fontId="6" fillId="0" borderId="1" xfId="0" applyFont="1" applyBorder="1"/>
    <xf numFmtId="0" fontId="0" fillId="0" borderId="1" xfId="0" applyBorder="1"/>
    <xf numFmtId="0" fontId="6" fillId="0" borderId="7" xfId="0" applyFont="1" applyBorder="1"/>
    <xf numFmtId="0" fontId="6" fillId="0" borderId="9" xfId="0" applyFont="1" applyBorder="1"/>
    <xf numFmtId="0" fontId="6" fillId="0" borderId="10" xfId="0" applyFont="1" applyBorder="1"/>
    <xf numFmtId="0" fontId="6" fillId="0" borderId="11" xfId="0" applyFont="1" applyBorder="1"/>
    <xf numFmtId="0" fontId="6" fillId="0" borderId="25" xfId="0" applyFont="1" applyBorder="1"/>
    <xf numFmtId="0" fontId="6" fillId="0" borderId="28" xfId="0" applyFont="1" applyBorder="1"/>
    <xf numFmtId="0" fontId="0" fillId="0" borderId="6" xfId="0" applyBorder="1"/>
    <xf numFmtId="0" fontId="6" fillId="0" borderId="6" xfId="0" applyFont="1" applyBorder="1"/>
    <xf numFmtId="0" fontId="6" fillId="0" borderId="21" xfId="0" applyFont="1" applyBorder="1"/>
    <xf numFmtId="0" fontId="7" fillId="0" borderId="5" xfId="0" applyFont="1" applyBorder="1"/>
    <xf numFmtId="0" fontId="9" fillId="0" borderId="1" xfId="2" applyFont="1" applyBorder="1"/>
    <xf numFmtId="0" fontId="9" fillId="0" borderId="1" xfId="2" applyFont="1" applyBorder="1" applyAlignment="1">
      <alignment horizontal="center" vertical="center"/>
    </xf>
    <xf numFmtId="0" fontId="0" fillId="0" borderId="10" xfId="0" applyBorder="1" applyAlignment="1">
      <alignment vertical="top" wrapText="1"/>
    </xf>
    <xf numFmtId="0" fontId="0" fillId="0" borderId="1" xfId="0" applyBorder="1" applyAlignment="1">
      <alignment vertical="top" wrapText="1"/>
    </xf>
    <xf numFmtId="0" fontId="0" fillId="0" borderId="11" xfId="0" applyBorder="1" applyAlignment="1">
      <alignment vertical="top" wrapText="1"/>
    </xf>
    <xf numFmtId="0" fontId="0" fillId="0" borderId="7" xfId="0" applyBorder="1"/>
    <xf numFmtId="0" fontId="0" fillId="0" borderId="8" xfId="0" applyBorder="1"/>
    <xf numFmtId="1" fontId="0" fillId="0" borderId="8" xfId="0" applyNumberFormat="1" applyBorder="1"/>
    <xf numFmtId="0" fontId="10" fillId="0" borderId="8" xfId="2" applyFont="1" applyBorder="1"/>
    <xf numFmtId="0" fontId="0" fillId="0" borderId="9" xfId="0" applyBorder="1"/>
    <xf numFmtId="0" fontId="0" fillId="0" borderId="10" xfId="0" applyBorder="1"/>
    <xf numFmtId="1" fontId="0" fillId="0" borderId="1" xfId="0" applyNumberFormat="1" applyBorder="1"/>
    <xf numFmtId="2" fontId="0" fillId="0" borderId="1" xfId="0" applyNumberFormat="1" applyBorder="1"/>
    <xf numFmtId="0" fontId="0" fillId="0" borderId="11" xfId="0" applyBorder="1"/>
    <xf numFmtId="0" fontId="0" fillId="0" borderId="15" xfId="0" applyBorder="1"/>
    <xf numFmtId="0" fontId="0" fillId="0" borderId="13" xfId="0" applyBorder="1"/>
    <xf numFmtId="1" fontId="0" fillId="0" borderId="13" xfId="0" applyNumberFormat="1" applyBorder="1"/>
    <xf numFmtId="0" fontId="0" fillId="0" borderId="14" xfId="0" applyBorder="1"/>
    <xf numFmtId="0" fontId="0" fillId="0" borderId="26" xfId="0" applyBorder="1"/>
    <xf numFmtId="0" fontId="0" fillId="0" borderId="27" xfId="0" applyBorder="1"/>
    <xf numFmtId="0" fontId="0" fillId="0" borderId="16" xfId="0" applyBorder="1"/>
    <xf numFmtId="0" fontId="0" fillId="0" borderId="5" xfId="0" applyBorder="1"/>
    <xf numFmtId="1" fontId="0" fillId="0" borderId="5" xfId="0" applyNumberFormat="1" applyBorder="1"/>
    <xf numFmtId="0" fontId="0" fillId="0" borderId="17" xfId="0" applyBorder="1"/>
    <xf numFmtId="1" fontId="0" fillId="0" borderId="6" xfId="0" applyNumberFormat="1" applyBorder="1"/>
    <xf numFmtId="0" fontId="0" fillId="0" borderId="21" xfId="0" applyBorder="1"/>
    <xf numFmtId="0" fontId="0" fillId="0" borderId="20" xfId="0" applyBorder="1"/>
    <xf numFmtId="0" fontId="10" fillId="0" borderId="1" xfId="2" applyFont="1" applyBorder="1"/>
    <xf numFmtId="0" fontId="10" fillId="0" borderId="6" xfId="2" applyFont="1" applyBorder="1"/>
    <xf numFmtId="0" fontId="11" fillId="0" borderId="0" xfId="0" applyFont="1"/>
    <xf numFmtId="14" fontId="11" fillId="0" borderId="0" xfId="0" applyNumberFormat="1" applyFont="1" applyAlignment="1">
      <alignment horizontal="right" vertical="top"/>
    </xf>
    <xf numFmtId="0" fontId="0" fillId="0" borderId="0" xfId="0" applyAlignment="1">
      <alignment vertical="top"/>
    </xf>
    <xf numFmtId="14" fontId="0" fillId="0" borderId="0" xfId="0" applyNumberFormat="1" applyAlignment="1">
      <alignment vertical="top"/>
    </xf>
    <xf numFmtId="0" fontId="11" fillId="0" borderId="0" xfId="0" applyFont="1" applyAlignment="1">
      <alignment vertical="top"/>
    </xf>
    <xf numFmtId="0" fontId="11" fillId="0" borderId="0" xfId="0" applyFont="1" applyAlignment="1">
      <alignment horizontal="right" vertical="top"/>
    </xf>
    <xf numFmtId="14" fontId="0" fillId="0" borderId="0" xfId="0" applyNumberFormat="1" applyAlignment="1">
      <alignment horizontal="right" vertical="top"/>
    </xf>
    <xf numFmtId="0" fontId="11" fillId="0" borderId="0" xfId="0" applyFont="1" applyAlignment="1">
      <alignment vertical="top" wrapText="1"/>
    </xf>
    <xf numFmtId="0" fontId="12" fillId="0" borderId="0" xfId="0" applyFont="1" applyAlignment="1">
      <alignment vertical="center" wrapText="1"/>
    </xf>
    <xf numFmtId="0" fontId="9" fillId="0" borderId="0" xfId="2" applyFont="1"/>
    <xf numFmtId="0" fontId="9" fillId="0" borderId="2" xfId="2" applyFont="1" applyBorder="1"/>
    <xf numFmtId="0" fontId="14" fillId="0" borderId="0" xfId="3" applyFont="1" applyProtection="1">
      <protection hidden="1"/>
    </xf>
    <xf numFmtId="0" fontId="14" fillId="0" borderId="0" xfId="3" applyFont="1"/>
    <xf numFmtId="9" fontId="19" fillId="0" borderId="0" xfId="0" applyNumberFormat="1" applyFont="1" applyProtection="1">
      <protection hidden="1"/>
    </xf>
    <xf numFmtId="0" fontId="19" fillId="0" borderId="0" xfId="0" applyFont="1" applyProtection="1">
      <protection hidden="1"/>
    </xf>
    <xf numFmtId="0" fontId="13" fillId="0" borderId="0" xfId="3" applyFont="1" applyAlignment="1" applyProtection="1">
      <alignment vertical="top" wrapText="1"/>
      <protection locked="0"/>
    </xf>
    <xf numFmtId="0" fontId="15" fillId="0" borderId="0" xfId="3" applyFont="1" applyAlignment="1" applyProtection="1">
      <alignment vertical="top"/>
      <protection locked="0"/>
    </xf>
    <xf numFmtId="0" fontId="16" fillId="0" borderId="0" xfId="3" applyFont="1" applyAlignment="1" applyProtection="1">
      <alignment vertical="top"/>
      <protection locked="0"/>
    </xf>
    <xf numFmtId="0" fontId="16" fillId="0" borderId="0" xfId="3" applyFont="1" applyAlignment="1" applyProtection="1">
      <alignment horizontal="center" vertical="top"/>
      <protection locked="0"/>
    </xf>
    <xf numFmtId="0" fontId="15" fillId="0" borderId="0" xfId="3" applyFont="1" applyAlignment="1" applyProtection="1">
      <alignment horizontal="center" vertical="top"/>
      <protection locked="0"/>
    </xf>
    <xf numFmtId="0" fontId="18" fillId="0" borderId="0" xfId="3" applyFont="1" applyAlignment="1" applyProtection="1">
      <alignment vertical="top"/>
      <protection locked="0"/>
    </xf>
    <xf numFmtId="0" fontId="18" fillId="0" borderId="0" xfId="3" applyFont="1" applyAlignment="1" applyProtection="1">
      <alignment vertical="top" wrapText="1"/>
      <protection locked="0"/>
    </xf>
    <xf numFmtId="0" fontId="14" fillId="0" borderId="0" xfId="3" applyFont="1" applyAlignment="1" applyProtection="1">
      <alignment vertical="top" wrapText="1"/>
      <protection locked="0"/>
    </xf>
    <xf numFmtId="0" fontId="14" fillId="0" borderId="0" xfId="3" applyFont="1" applyAlignment="1" applyProtection="1">
      <alignment horizontal="center" vertical="top" wrapText="1"/>
      <protection locked="0"/>
    </xf>
    <xf numFmtId="0" fontId="17" fillId="0" borderId="0" xfId="3" applyFont="1" applyAlignment="1" applyProtection="1">
      <alignment horizontal="center" wrapText="1"/>
      <protection locked="0"/>
    </xf>
    <xf numFmtId="9" fontId="14" fillId="2" borderId="0" xfId="3" applyNumberFormat="1" applyFont="1" applyFill="1" applyAlignment="1" applyProtection="1">
      <alignment horizontal="center" vertical="center" wrapText="1"/>
      <protection hidden="1"/>
    </xf>
    <xf numFmtId="9" fontId="14" fillId="2" borderId="0" xfId="3" applyNumberFormat="1" applyFont="1" applyFill="1" applyAlignment="1" applyProtection="1">
      <alignment vertical="center" wrapText="1"/>
      <protection hidden="1"/>
    </xf>
    <xf numFmtId="1" fontId="17" fillId="0" borderId="0" xfId="3" applyNumberFormat="1" applyFont="1" applyAlignment="1" applyProtection="1">
      <alignment horizontal="center" wrapText="1"/>
      <protection locked="0"/>
    </xf>
    <xf numFmtId="2" fontId="0" fillId="0" borderId="6" xfId="0" applyNumberFormat="1" applyBorder="1"/>
    <xf numFmtId="0" fontId="20" fillId="0" borderId="29" xfId="3" applyFont="1" applyBorder="1" applyAlignment="1" applyProtection="1">
      <alignment vertical="top" wrapText="1"/>
      <protection locked="0"/>
    </xf>
    <xf numFmtId="0" fontId="16" fillId="0" borderId="10" xfId="3" applyFont="1" applyBorder="1" applyAlignment="1" applyProtection="1">
      <alignment horizontal="center" vertical="top"/>
      <protection locked="0"/>
    </xf>
    <xf numFmtId="0" fontId="17" fillId="0" borderId="2" xfId="3" applyFont="1" applyBorder="1" applyAlignment="1" applyProtection="1">
      <alignment horizontal="center" vertical="top"/>
      <protection locked="0"/>
    </xf>
    <xf numFmtId="0" fontId="16" fillId="0" borderId="1" xfId="3" applyFont="1" applyBorder="1" applyAlignment="1" applyProtection="1">
      <alignment horizontal="center" vertical="top"/>
      <protection locked="0"/>
    </xf>
    <xf numFmtId="0" fontId="17" fillId="0" borderId="1" xfId="3" applyFont="1" applyBorder="1" applyAlignment="1" applyProtection="1">
      <alignment horizontal="center" vertical="top"/>
      <protection locked="0"/>
    </xf>
    <xf numFmtId="0" fontId="15" fillId="0" borderId="2" xfId="3" applyFont="1" applyBorder="1" applyAlignment="1" applyProtection="1">
      <alignment horizontal="center" vertical="top"/>
      <protection locked="0"/>
    </xf>
    <xf numFmtId="0" fontId="14" fillId="0" borderId="1" xfId="3" applyFont="1" applyBorder="1" applyAlignment="1" applyProtection="1">
      <alignment horizontal="center" vertical="top" wrapText="1"/>
      <protection locked="0"/>
    </xf>
    <xf numFmtId="0" fontId="17" fillId="0" borderId="1" xfId="3" applyFont="1" applyBorder="1" applyAlignment="1" applyProtection="1">
      <alignment horizontal="center" wrapText="1"/>
      <protection locked="0"/>
    </xf>
    <xf numFmtId="1" fontId="17" fillId="0" borderId="1" xfId="3" applyNumberFormat="1" applyFont="1" applyBorder="1" applyAlignment="1" applyProtection="1">
      <alignment horizontal="center" wrapText="1"/>
      <protection locked="0"/>
    </xf>
    <xf numFmtId="1" fontId="0" fillId="0" borderId="0" xfId="0" applyNumberFormat="1"/>
    <xf numFmtId="1" fontId="0" fillId="0" borderId="0" xfId="0" applyNumberFormat="1" applyAlignment="1">
      <alignment horizontal="right"/>
    </xf>
    <xf numFmtId="0" fontId="17" fillId="0" borderId="13" xfId="3" applyFont="1" applyBorder="1" applyAlignment="1" applyProtection="1">
      <alignment horizontal="center" wrapText="1"/>
      <protection locked="0"/>
    </xf>
    <xf numFmtId="0" fontId="20" fillId="0" borderId="1" xfId="2" applyFont="1" applyBorder="1"/>
    <xf numFmtId="1" fontId="21" fillId="0" borderId="8" xfId="2" applyNumberFormat="1" applyFont="1" applyBorder="1"/>
    <xf numFmtId="1" fontId="6" fillId="0" borderId="8" xfId="0" applyNumberFormat="1" applyFont="1" applyBorder="1"/>
    <xf numFmtId="2" fontId="6" fillId="0" borderId="8" xfId="0" applyNumberFormat="1" applyFont="1" applyBorder="1"/>
    <xf numFmtId="1" fontId="6" fillId="0" borderId="1" xfId="0" applyNumberFormat="1" applyFont="1" applyBorder="1"/>
    <xf numFmtId="0" fontId="6" fillId="0" borderId="13" xfId="0" applyFont="1" applyBorder="1"/>
    <xf numFmtId="1" fontId="6" fillId="0" borderId="5" xfId="0" applyNumberFormat="1" applyFont="1" applyBorder="1"/>
    <xf numFmtId="1" fontId="6" fillId="0" borderId="6" xfId="0" applyNumberFormat="1" applyFont="1" applyBorder="1"/>
    <xf numFmtId="0" fontId="6" fillId="0" borderId="22" xfId="0" applyFont="1" applyBorder="1" applyAlignment="1">
      <alignment horizontal="left"/>
    </xf>
    <xf numFmtId="0" fontId="6" fillId="0" borderId="23" xfId="0" applyFont="1" applyBorder="1" applyAlignment="1">
      <alignment horizontal="left"/>
    </xf>
    <xf numFmtId="0" fontId="6" fillId="0" borderId="24" xfId="0" applyFont="1" applyBorder="1" applyAlignment="1">
      <alignment horizontal="left"/>
    </xf>
    <xf numFmtId="0" fontId="11" fillId="0" borderId="0" xfId="0" applyFont="1" applyAlignment="1">
      <alignment horizontal="right" vertical="top"/>
    </xf>
    <xf numFmtId="14" fontId="0" fillId="0" borderId="0" xfId="0" applyNumberFormat="1" applyAlignment="1">
      <alignment horizontal="right" vertical="top"/>
    </xf>
    <xf numFmtId="0" fontId="0" fillId="0" borderId="0" xfId="0" applyAlignment="1">
      <alignment vertical="top"/>
    </xf>
    <xf numFmtId="0" fontId="11" fillId="0" borderId="0" xfId="0" applyFont="1" applyAlignment="1">
      <alignment vertical="top" wrapText="1"/>
    </xf>
    <xf numFmtId="0" fontId="7" fillId="0" borderId="5" xfId="0" applyFont="1" applyBorder="1" applyAlignment="1">
      <alignment horizontal="center"/>
    </xf>
    <xf numFmtId="0" fontId="8" fillId="0" borderId="5" xfId="0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6" fillId="0" borderId="12" xfId="0" applyFont="1" applyBorder="1" applyAlignment="1">
      <alignment horizontal="left"/>
    </xf>
    <xf numFmtId="0" fontId="6" fillId="0" borderId="4" xfId="0" applyFont="1" applyBorder="1" applyAlignment="1">
      <alignment horizontal="left"/>
    </xf>
    <xf numFmtId="0" fontId="6" fillId="0" borderId="19" xfId="0" applyFont="1" applyBorder="1" applyAlignment="1">
      <alignment horizontal="left"/>
    </xf>
    <xf numFmtId="0" fontId="11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1" xfId="3" applyFont="1" applyBorder="1" applyAlignment="1">
      <alignment horizontal="center"/>
    </xf>
    <xf numFmtId="0" fontId="2" fillId="0" borderId="2" xfId="3" applyFont="1" applyBorder="1" applyAlignment="1">
      <alignment horizontal="center"/>
    </xf>
    <xf numFmtId="0" fontId="2" fillId="0" borderId="3" xfId="3" applyFont="1" applyBorder="1" applyAlignment="1">
      <alignment horizontal="center"/>
    </xf>
    <xf numFmtId="0" fontId="14" fillId="0" borderId="10" xfId="3" applyFont="1" applyBorder="1" applyAlignment="1" applyProtection="1">
      <alignment horizontal="center" vertical="top"/>
      <protection locked="0"/>
    </xf>
    <xf numFmtId="0" fontId="14" fillId="0" borderId="2" xfId="3" applyFont="1" applyBorder="1" applyAlignment="1" applyProtection="1">
      <alignment horizontal="center" vertical="top"/>
      <protection locked="0"/>
    </xf>
    <xf numFmtId="9" fontId="14" fillId="2" borderId="1" xfId="3" applyNumberFormat="1" applyFont="1" applyFill="1" applyBorder="1" applyAlignment="1" applyProtection="1">
      <alignment horizontal="center" vertical="center" wrapText="1"/>
      <protection hidden="1"/>
    </xf>
    <xf numFmtId="0" fontId="14" fillId="0" borderId="12" xfId="3" applyFont="1" applyBorder="1" applyAlignment="1" applyProtection="1">
      <alignment horizontal="center" vertical="top"/>
      <protection locked="0"/>
    </xf>
    <xf numFmtId="0" fontId="14" fillId="0" borderId="4" xfId="3" applyFont="1" applyBorder="1" applyAlignment="1" applyProtection="1">
      <alignment horizontal="center" vertical="top"/>
      <protection locked="0"/>
    </xf>
    <xf numFmtId="0" fontId="14" fillId="0" borderId="1" xfId="3" applyFont="1" applyBorder="1" applyAlignment="1" applyProtection="1">
      <alignment horizontal="center" vertical="top" wrapText="1"/>
      <protection locked="0"/>
    </xf>
    <xf numFmtId="0" fontId="13" fillId="0" borderId="30" xfId="3" applyFont="1" applyBorder="1" applyAlignment="1" applyProtection="1">
      <alignment horizontal="center" vertical="top" wrapText="1"/>
      <protection locked="0"/>
    </xf>
    <xf numFmtId="0" fontId="13" fillId="0" borderId="18" xfId="3" applyFont="1" applyBorder="1" applyAlignment="1" applyProtection="1">
      <alignment horizontal="center" vertical="top" wrapText="1"/>
      <protection locked="0"/>
    </xf>
    <xf numFmtId="0" fontId="13" fillId="0" borderId="8" xfId="3" applyFont="1" applyBorder="1" applyAlignment="1" applyProtection="1">
      <alignment horizontal="left" vertical="top" wrapText="1"/>
      <protection locked="0"/>
    </xf>
    <xf numFmtId="0" fontId="13" fillId="0" borderId="9" xfId="3" applyFont="1" applyBorder="1" applyAlignment="1" applyProtection="1">
      <alignment horizontal="left" vertical="top" wrapText="1"/>
      <protection locked="0"/>
    </xf>
    <xf numFmtId="0" fontId="16" fillId="0" borderId="1" xfId="3" applyFont="1" applyBorder="1" applyAlignment="1" applyProtection="1">
      <alignment horizontal="center" vertical="top"/>
      <protection locked="0"/>
    </xf>
    <xf numFmtId="0" fontId="16" fillId="0" borderId="11" xfId="3" applyFont="1" applyBorder="1" applyAlignment="1" applyProtection="1">
      <alignment horizontal="center" vertical="top"/>
      <protection locked="0"/>
    </xf>
    <xf numFmtId="0" fontId="18" fillId="0" borderId="1" xfId="3" applyFont="1" applyBorder="1" applyAlignment="1" applyProtection="1">
      <alignment horizontal="left" vertical="top" wrapText="1"/>
      <protection locked="0"/>
    </xf>
    <xf numFmtId="0" fontId="18" fillId="0" borderId="11" xfId="3" applyFont="1" applyBorder="1" applyAlignment="1" applyProtection="1">
      <alignment horizontal="left" vertical="top" wrapText="1"/>
      <protection locked="0"/>
    </xf>
    <xf numFmtId="0" fontId="18" fillId="0" borderId="10" xfId="3" applyFont="1" applyBorder="1" applyAlignment="1" applyProtection="1">
      <alignment horizontal="left" vertical="top"/>
      <protection locked="0"/>
    </xf>
    <xf numFmtId="0" fontId="18" fillId="0" borderId="2" xfId="3" applyFont="1" applyBorder="1" applyAlignment="1" applyProtection="1">
      <alignment horizontal="left" vertical="top"/>
      <protection locked="0"/>
    </xf>
    <xf numFmtId="0" fontId="14" fillId="0" borderId="11" xfId="3" applyFont="1" applyBorder="1" applyAlignment="1" applyProtection="1">
      <alignment horizontal="center" vertical="top" wrapText="1"/>
      <protection locked="0"/>
    </xf>
    <xf numFmtId="9" fontId="14" fillId="2" borderId="13" xfId="3" applyNumberFormat="1" applyFont="1" applyFill="1" applyBorder="1" applyAlignment="1" applyProtection="1">
      <alignment horizontal="center" vertical="center" wrapText="1"/>
      <protection hidden="1"/>
    </xf>
    <xf numFmtId="9" fontId="14" fillId="2" borderId="11" xfId="3" applyNumberFormat="1" applyFont="1" applyFill="1" applyBorder="1" applyAlignment="1" applyProtection="1">
      <alignment horizontal="center" vertical="center" wrapText="1"/>
      <protection hidden="1"/>
    </xf>
    <xf numFmtId="9" fontId="14" fillId="2" borderId="14" xfId="3" applyNumberFormat="1" applyFont="1" applyFill="1" applyBorder="1" applyAlignment="1" applyProtection="1">
      <alignment horizontal="center" vertical="center" wrapText="1"/>
      <protection hidden="1"/>
    </xf>
    <xf numFmtId="0" fontId="14" fillId="0" borderId="15" xfId="3" applyFont="1" applyBorder="1" applyAlignment="1" applyProtection="1">
      <alignment horizontal="center" vertical="top"/>
      <protection locked="0"/>
    </xf>
    <xf numFmtId="0" fontId="14" fillId="0" borderId="31" xfId="3" applyFont="1" applyBorder="1" applyAlignment="1" applyProtection="1">
      <alignment horizontal="center" vertical="top"/>
      <protection locked="0"/>
    </xf>
    <xf numFmtId="0" fontId="14" fillId="0" borderId="10" xfId="3" applyFont="1" applyBorder="1" applyAlignment="1" applyProtection="1">
      <alignment horizontal="center" vertical="top" wrapText="1"/>
      <protection locked="0"/>
    </xf>
    <xf numFmtId="0" fontId="14" fillId="0" borderId="2" xfId="3" applyFont="1" applyBorder="1" applyAlignment="1" applyProtection="1">
      <alignment horizontal="center" vertical="top" wrapText="1"/>
      <protection locked="0"/>
    </xf>
    <xf numFmtId="1" fontId="21" fillId="0" borderId="5" xfId="2" applyNumberFormat="1" applyFont="1" applyBorder="1"/>
    <xf numFmtId="2" fontId="6" fillId="0" borderId="5" xfId="0" applyNumberFormat="1" applyFont="1" applyBorder="1"/>
    <xf numFmtId="0" fontId="10" fillId="0" borderId="5" xfId="2" applyFont="1" applyBorder="1"/>
  </cellXfs>
  <cellStyles count="4">
    <cellStyle name="Excel Built-in Normal" xfId="2" xr:uid="{00000000-0005-0000-0000-000000000000}"/>
    <cellStyle name="Normal" xfId="0" builtinId="0"/>
    <cellStyle name="Normal 2" xfId="1" xr:uid="{00000000-0005-0000-0000-000002000000}"/>
    <cellStyle name="Normal 3" xfId="3" xr:uid="{00000000-0005-0000-0000-000003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1</xdr:row>
      <xdr:rowOff>0</xdr:rowOff>
    </xdr:from>
    <xdr:to>
      <xdr:col>41</xdr:col>
      <xdr:colOff>506852</xdr:colOff>
      <xdr:row>43</xdr:row>
      <xdr:rowOff>146415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CA886E1-C387-B61E-301D-F2B447835B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32435" y="185530"/>
          <a:ext cx="14527652" cy="756390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38</xdr:row>
      <xdr:rowOff>0</xdr:rowOff>
    </xdr:from>
    <xdr:to>
      <xdr:col>28</xdr:col>
      <xdr:colOff>96100</xdr:colOff>
      <xdr:row>85</xdr:row>
      <xdr:rowOff>135831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12EEC9F-9A8A-3FB1-4731-E9906367CD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18052" y="6467061"/>
          <a:ext cx="17966657" cy="886901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88</xdr:row>
      <xdr:rowOff>0</xdr:rowOff>
    </xdr:from>
    <xdr:to>
      <xdr:col>27</xdr:col>
      <xdr:colOff>211988</xdr:colOff>
      <xdr:row>135</xdr:row>
      <xdr:rowOff>83126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9E1F124B-DF9F-DE74-066C-F2FC59DFEC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20040" y="15552420"/>
          <a:ext cx="17471288" cy="86784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137</xdr:row>
      <xdr:rowOff>0</xdr:rowOff>
    </xdr:from>
    <xdr:to>
      <xdr:col>27</xdr:col>
      <xdr:colOff>535883</xdr:colOff>
      <xdr:row>186</xdr:row>
      <xdr:rowOff>174630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C570D715-DA6E-A5E0-6CF3-2554B5E0C5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20040" y="24513540"/>
          <a:ext cx="17795183" cy="91357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189</xdr:row>
      <xdr:rowOff>0</xdr:rowOff>
    </xdr:from>
    <xdr:to>
      <xdr:col>28</xdr:col>
      <xdr:colOff>212073</xdr:colOff>
      <xdr:row>235</xdr:row>
      <xdr:rowOff>180269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DC106BD6-000C-E722-B064-34A121744E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20040" y="34023300"/>
          <a:ext cx="18080973" cy="859274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239</xdr:row>
      <xdr:rowOff>0</xdr:rowOff>
    </xdr:from>
    <xdr:to>
      <xdr:col>28</xdr:col>
      <xdr:colOff>97757</xdr:colOff>
      <xdr:row>288</xdr:row>
      <xdr:rowOff>3156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2092392-AA09-A2CA-6740-9C24EC73A1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20040" y="43167300"/>
          <a:ext cx="17966657" cy="89642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290</xdr:row>
      <xdr:rowOff>0</xdr:rowOff>
    </xdr:from>
    <xdr:to>
      <xdr:col>26</xdr:col>
      <xdr:colOff>135692</xdr:colOff>
      <xdr:row>336</xdr:row>
      <xdr:rowOff>8795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371C90B8-C25F-086A-53BC-25DFE4F23A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20040" y="52494180"/>
          <a:ext cx="16785392" cy="8421275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30</xdr:row>
      <xdr:rowOff>0</xdr:rowOff>
    </xdr:from>
    <xdr:to>
      <xdr:col>45</xdr:col>
      <xdr:colOff>507278</xdr:colOff>
      <xdr:row>67</xdr:row>
      <xdr:rowOff>96654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F025EE71-3BFA-32D9-63F1-0F3083F86C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1483788" y="5567082"/>
          <a:ext cx="17576078" cy="604921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R39"/>
  <sheetViews>
    <sheetView tabSelected="1" zoomScaleNormal="100" workbookViewId="0">
      <selection activeCell="O5" sqref="O5"/>
    </sheetView>
  </sheetViews>
  <sheetFormatPr defaultRowHeight="15" x14ac:dyDescent="0.25"/>
  <cols>
    <col min="1" max="1" width="4.7109375" customWidth="1"/>
    <col min="2" max="2" width="23" customWidth="1"/>
    <col min="3" max="3" width="16.7109375" hidden="1" customWidth="1"/>
    <col min="4" max="4" width="15.42578125" hidden="1" customWidth="1"/>
    <col min="5" max="5" width="15.42578125" customWidth="1"/>
    <col min="6" max="6" width="14.140625" customWidth="1"/>
    <col min="7" max="7" width="13.28515625" customWidth="1"/>
    <col min="8" max="8" width="10.85546875" hidden="1" customWidth="1"/>
    <col min="9" max="9" width="12.28515625" customWidth="1"/>
    <col min="10" max="10" width="13.7109375" customWidth="1"/>
    <col min="11" max="11" width="12.140625" customWidth="1"/>
    <col min="12" max="12" width="12.28515625" customWidth="1"/>
    <col min="13" max="14" width="8.7109375" customWidth="1"/>
    <col min="15" max="15" width="8.28515625" customWidth="1"/>
    <col min="16" max="16" width="10.140625" customWidth="1"/>
    <col min="17" max="17" width="10.7109375" customWidth="1"/>
  </cols>
  <sheetData>
    <row r="1" spans="2:18" x14ac:dyDescent="0.25">
      <c r="B1" s="114" t="s">
        <v>53</v>
      </c>
      <c r="C1" s="115"/>
      <c r="D1" s="115"/>
      <c r="E1" s="115"/>
      <c r="F1" s="115"/>
      <c r="G1" s="115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6"/>
    </row>
    <row r="2" spans="2:18" ht="50.25" customHeight="1" thickBot="1" x14ac:dyDescent="0.3">
      <c r="B2" s="27" t="s">
        <v>4</v>
      </c>
      <c r="C2" s="28" t="s">
        <v>4</v>
      </c>
      <c r="D2" s="28" t="s">
        <v>60</v>
      </c>
      <c r="E2" s="28"/>
      <c r="F2" s="28" t="s">
        <v>0</v>
      </c>
      <c r="G2" s="28" t="s">
        <v>55</v>
      </c>
      <c r="H2" s="28" t="s">
        <v>83</v>
      </c>
      <c r="I2" s="28" t="s">
        <v>51</v>
      </c>
      <c r="J2" s="28" t="s">
        <v>1</v>
      </c>
      <c r="K2" s="28" t="s">
        <v>45</v>
      </c>
      <c r="L2" s="28" t="s">
        <v>2</v>
      </c>
      <c r="M2" s="28" t="s">
        <v>3</v>
      </c>
      <c r="N2" s="28" t="s">
        <v>54</v>
      </c>
      <c r="O2" s="28" t="s">
        <v>106</v>
      </c>
      <c r="P2" s="28" t="s">
        <v>57</v>
      </c>
      <c r="Q2" s="28" t="s">
        <v>8</v>
      </c>
      <c r="R2" s="29" t="s">
        <v>58</v>
      </c>
    </row>
    <row r="3" spans="2:18" ht="42.75" hidden="1" customHeight="1" thickBot="1" x14ac:dyDescent="0.3">
      <c r="B3" s="5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50"/>
    </row>
    <row r="4" spans="2:18" ht="15.75" thickBot="1" x14ac:dyDescent="0.3">
      <c r="B4" s="30" t="s">
        <v>5</v>
      </c>
      <c r="C4" s="31"/>
      <c r="D4" s="31"/>
      <c r="E4" s="31" t="s">
        <v>128</v>
      </c>
      <c r="F4" s="96">
        <f>Measurement!I39</f>
        <v>1621.1717000000001</v>
      </c>
      <c r="G4" s="96">
        <f>Measurement!I40</f>
        <v>389.25945000000002</v>
      </c>
      <c r="H4" s="97">
        <f>Measurement!I41</f>
        <v>0</v>
      </c>
      <c r="I4" s="97">
        <f>Measurement!I42</f>
        <v>0</v>
      </c>
      <c r="J4" s="96">
        <f>F4+G4</f>
        <v>2010.4311500000001</v>
      </c>
      <c r="K4" s="97">
        <f>F4*1.2</f>
        <v>1945.4060400000001</v>
      </c>
      <c r="L4" s="97">
        <f>J4*1.2</f>
        <v>2412.5173800000002</v>
      </c>
      <c r="M4" s="97">
        <f>J4*1.45+H4</f>
        <v>2915.1251674999999</v>
      </c>
      <c r="N4" s="98"/>
      <c r="O4" s="33"/>
      <c r="P4" s="31"/>
      <c r="Q4" s="31"/>
      <c r="R4" s="34"/>
    </row>
    <row r="5" spans="2:18" x14ac:dyDescent="0.25">
      <c r="B5" s="45"/>
      <c r="C5" s="46"/>
      <c r="D5" s="46"/>
      <c r="E5" s="46" t="s">
        <v>129</v>
      </c>
      <c r="F5" s="146">
        <f>Measurement!S39</f>
        <v>1654.8584999999998</v>
      </c>
      <c r="G5" s="146">
        <f>Measurement!S40</f>
        <v>537.38604999999995</v>
      </c>
      <c r="H5" s="101"/>
      <c r="I5" s="101"/>
      <c r="J5" s="96">
        <f>F5+G5</f>
        <v>2192.2445499999999</v>
      </c>
      <c r="K5" s="97">
        <f>F5*1.2</f>
        <v>1985.8301999999996</v>
      </c>
      <c r="L5" s="97">
        <f>J5*1.2</f>
        <v>2630.69346</v>
      </c>
      <c r="M5" s="97">
        <f>J5*1.45+H5</f>
        <v>3178.7545974999998</v>
      </c>
      <c r="N5" s="147"/>
      <c r="O5" s="148"/>
      <c r="P5" s="46"/>
      <c r="Q5" s="46"/>
      <c r="R5" s="48"/>
    </row>
    <row r="6" spans="2:18" x14ac:dyDescent="0.25">
      <c r="B6" s="35" t="s">
        <v>124</v>
      </c>
      <c r="C6" s="14"/>
      <c r="D6" s="14"/>
      <c r="E6" s="14" t="s">
        <v>126</v>
      </c>
      <c r="F6" s="99">
        <v>1420</v>
      </c>
      <c r="G6" s="99">
        <v>520</v>
      </c>
      <c r="H6" s="99">
        <f>plan!J40</f>
        <v>0</v>
      </c>
      <c r="I6" s="99">
        <f>( 52+49)</f>
        <v>101</v>
      </c>
      <c r="J6" s="99">
        <f t="shared" ref="J6:J9" si="0">F6+G6</f>
        <v>1940</v>
      </c>
      <c r="K6" s="99">
        <f t="shared" ref="K6:K9" si="1">F6*1.2</f>
        <v>1704</v>
      </c>
      <c r="L6" s="99">
        <f t="shared" ref="L6:L9" si="2">J6*1.2</f>
        <v>2328</v>
      </c>
      <c r="M6" s="99">
        <v>3265</v>
      </c>
      <c r="N6" s="37"/>
      <c r="O6" s="14"/>
      <c r="P6" s="14"/>
      <c r="Q6" s="14"/>
      <c r="R6" s="38"/>
    </row>
    <row r="7" spans="2:18" x14ac:dyDescent="0.25">
      <c r="B7" s="35" t="s">
        <v>114</v>
      </c>
      <c r="C7" s="14"/>
      <c r="D7" s="14"/>
      <c r="E7" s="14"/>
      <c r="F7" s="99">
        <f>115.04*10.764</f>
        <v>1238.2905599999999</v>
      </c>
      <c r="G7" s="99"/>
      <c r="H7" s="99"/>
      <c r="I7" s="99"/>
      <c r="J7" s="99">
        <f>F7+G7</f>
        <v>1238.2905599999999</v>
      </c>
      <c r="K7" s="99">
        <f t="shared" si="1"/>
        <v>1485.9486719999998</v>
      </c>
      <c r="L7" s="99">
        <f>J7*1.2</f>
        <v>1485.9486719999998</v>
      </c>
      <c r="M7" s="99">
        <f>J7*1.45+H7</f>
        <v>1795.5213119999999</v>
      </c>
      <c r="N7" s="37" t="s">
        <v>125</v>
      </c>
      <c r="O7" s="14">
        <v>2017</v>
      </c>
      <c r="P7" s="14"/>
      <c r="Q7" s="13">
        <v>60000000</v>
      </c>
      <c r="R7" s="38"/>
    </row>
    <row r="8" spans="2:18" x14ac:dyDescent="0.25">
      <c r="B8" s="51"/>
      <c r="C8" s="21"/>
      <c r="D8" s="21"/>
      <c r="E8" s="21"/>
      <c r="F8" s="49"/>
      <c r="G8" s="49"/>
      <c r="H8" s="49"/>
      <c r="I8" s="49"/>
      <c r="J8" s="36">
        <f>F8+G8</f>
        <v>0</v>
      </c>
      <c r="K8" s="36">
        <f t="shared" si="1"/>
        <v>0</v>
      </c>
      <c r="L8" s="36">
        <f>138.05*10.764</f>
        <v>1485.9702</v>
      </c>
      <c r="M8" s="36">
        <f>J8*1.45+H8</f>
        <v>0</v>
      </c>
      <c r="N8" s="82"/>
      <c r="O8" s="21"/>
      <c r="P8" s="21"/>
      <c r="Q8" s="22">
        <v>56810000</v>
      </c>
      <c r="R8" s="50"/>
    </row>
    <row r="9" spans="2:18" ht="15.75" thickBot="1" x14ac:dyDescent="0.3">
      <c r="B9" s="39" t="s">
        <v>59</v>
      </c>
      <c r="C9" s="40"/>
      <c r="D9" s="40"/>
      <c r="E9" s="40"/>
      <c r="F9" s="41"/>
      <c r="G9" s="41"/>
      <c r="H9" s="41"/>
      <c r="I9" s="41"/>
      <c r="J9" s="36">
        <f t="shared" si="0"/>
        <v>0</v>
      </c>
      <c r="K9" s="36">
        <f t="shared" si="1"/>
        <v>0</v>
      </c>
      <c r="L9" s="36">
        <f t="shared" si="2"/>
        <v>0</v>
      </c>
      <c r="M9" s="36">
        <f t="shared" ref="M9" si="3">J9*1.45+H9</f>
        <v>0</v>
      </c>
      <c r="N9" s="40"/>
      <c r="O9" s="40"/>
      <c r="P9" s="40"/>
      <c r="Q9" s="100"/>
      <c r="R9" s="42"/>
    </row>
    <row r="10" spans="2:18" ht="15.75" thickBot="1" x14ac:dyDescent="0.3">
      <c r="B10" s="19" t="s">
        <v>6</v>
      </c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4"/>
    </row>
    <row r="11" spans="2:18" x14ac:dyDescent="0.25">
      <c r="B11" s="45" t="s">
        <v>7</v>
      </c>
      <c r="C11" s="46"/>
      <c r="D11" s="46"/>
      <c r="E11" s="46"/>
      <c r="F11" s="46"/>
      <c r="G11" s="46"/>
      <c r="H11" s="46"/>
      <c r="I11" s="46"/>
      <c r="J11" s="47"/>
      <c r="K11" s="46"/>
      <c r="L11" s="47"/>
      <c r="M11" s="47">
        <f>F11*1.45</f>
        <v>0</v>
      </c>
      <c r="N11" s="46"/>
      <c r="O11" s="47"/>
      <c r="P11" s="47"/>
      <c r="Q11" s="46"/>
      <c r="R11" s="48"/>
    </row>
    <row r="12" spans="2:18" x14ac:dyDescent="0.25">
      <c r="B12" s="35" t="s">
        <v>7</v>
      </c>
      <c r="C12" s="14"/>
      <c r="D12" s="14"/>
      <c r="E12" s="14"/>
      <c r="F12" s="14"/>
      <c r="G12" s="14"/>
      <c r="H12" s="14"/>
      <c r="I12" s="14"/>
      <c r="J12" s="36">
        <v>2170</v>
      </c>
      <c r="K12" s="14"/>
      <c r="L12" s="36"/>
      <c r="M12" s="36">
        <f>J12*1.45</f>
        <v>3146.5</v>
      </c>
      <c r="N12" s="14"/>
      <c r="O12" s="36"/>
      <c r="P12" s="47">
        <f>Q12/M12</f>
        <v>44493.882091212457</v>
      </c>
      <c r="Q12" s="14">
        <v>140000000</v>
      </c>
      <c r="R12" s="38"/>
    </row>
    <row r="13" spans="2:18" x14ac:dyDescent="0.25">
      <c r="B13" s="35" t="s">
        <v>7</v>
      </c>
      <c r="C13" s="14"/>
      <c r="D13" s="14"/>
      <c r="E13" s="14"/>
      <c r="F13" s="14"/>
      <c r="G13" s="14"/>
      <c r="H13" s="14"/>
      <c r="I13" s="14"/>
      <c r="J13" s="99">
        <v>1900</v>
      </c>
      <c r="K13" s="13"/>
      <c r="L13" s="99"/>
      <c r="M13" s="99">
        <f t="shared" ref="M13:M18" si="4">J13*1.45</f>
        <v>2755</v>
      </c>
      <c r="N13" s="13"/>
      <c r="O13" s="99"/>
      <c r="P13" s="101">
        <f t="shared" ref="P13:P17" si="5">Q13/M13</f>
        <v>44827.586206896551</v>
      </c>
      <c r="Q13" s="13">
        <v>123500000</v>
      </c>
      <c r="R13" s="38"/>
    </row>
    <row r="14" spans="2:18" x14ac:dyDescent="0.25">
      <c r="B14" s="35" t="s">
        <v>7</v>
      </c>
      <c r="C14" s="14"/>
      <c r="D14" s="14"/>
      <c r="E14" s="14"/>
      <c r="F14" s="14"/>
      <c r="G14" s="14"/>
      <c r="H14" s="14"/>
      <c r="I14" s="14"/>
      <c r="J14" s="36">
        <v>1900</v>
      </c>
      <c r="K14" s="14"/>
      <c r="L14" s="36"/>
      <c r="M14" s="36">
        <f>J14*1.45</f>
        <v>2755</v>
      </c>
      <c r="N14" s="14"/>
      <c r="O14" s="36"/>
      <c r="P14" s="47">
        <f t="shared" si="5"/>
        <v>41742.286751361164</v>
      </c>
      <c r="Q14" s="14">
        <v>115000000</v>
      </c>
      <c r="R14" s="38"/>
    </row>
    <row r="15" spans="2:18" x14ac:dyDescent="0.25">
      <c r="B15" s="35" t="s">
        <v>7</v>
      </c>
      <c r="C15" s="14"/>
      <c r="D15" s="14"/>
      <c r="E15" s="14"/>
      <c r="F15" s="14"/>
      <c r="G15" s="14"/>
      <c r="H15" s="14"/>
      <c r="I15" s="14"/>
      <c r="J15" s="36">
        <v>2150</v>
      </c>
      <c r="K15" s="14"/>
      <c r="L15" s="36"/>
      <c r="M15" s="36">
        <f t="shared" si="4"/>
        <v>3117.5</v>
      </c>
      <c r="N15" s="14"/>
      <c r="O15" s="36"/>
      <c r="P15" s="47">
        <f t="shared" si="5"/>
        <v>41700.080192461908</v>
      </c>
      <c r="Q15" s="14">
        <v>130000000</v>
      </c>
      <c r="R15" s="38"/>
    </row>
    <row r="16" spans="2:18" x14ac:dyDescent="0.25">
      <c r="B16" s="35" t="s">
        <v>7</v>
      </c>
      <c r="C16" s="21"/>
      <c r="D16" s="21"/>
      <c r="E16" s="21"/>
      <c r="F16" s="21"/>
      <c r="G16" s="21"/>
      <c r="H16" s="21"/>
      <c r="I16" s="21"/>
      <c r="J16" s="49">
        <v>2150</v>
      </c>
      <c r="K16" s="21"/>
      <c r="L16" s="49"/>
      <c r="M16" s="36">
        <f t="shared" si="4"/>
        <v>3117.5</v>
      </c>
      <c r="N16" s="21"/>
      <c r="O16" s="49"/>
      <c r="P16" s="47">
        <f t="shared" si="5"/>
        <v>35284.683239775462</v>
      </c>
      <c r="Q16" s="21">
        <v>110000000</v>
      </c>
      <c r="R16" s="50"/>
    </row>
    <row r="17" spans="2:18" x14ac:dyDescent="0.25">
      <c r="B17" s="35" t="s">
        <v>7</v>
      </c>
      <c r="C17" s="21"/>
      <c r="D17" s="21"/>
      <c r="E17" s="21"/>
      <c r="F17" s="21"/>
      <c r="G17" s="21"/>
      <c r="H17" s="21"/>
      <c r="I17" s="21"/>
      <c r="J17" s="102">
        <v>1960</v>
      </c>
      <c r="K17" s="22"/>
      <c r="L17" s="102"/>
      <c r="M17" s="99">
        <f t="shared" si="4"/>
        <v>2842</v>
      </c>
      <c r="N17" s="22"/>
      <c r="O17" s="102"/>
      <c r="P17" s="101">
        <f t="shared" si="5"/>
        <v>44334.97536945813</v>
      </c>
      <c r="Q17" s="22">
        <v>126000000</v>
      </c>
      <c r="R17" s="50"/>
    </row>
    <row r="18" spans="2:18" x14ac:dyDescent="0.25">
      <c r="B18" s="35" t="s">
        <v>7</v>
      </c>
      <c r="C18" s="21"/>
      <c r="D18" s="21"/>
      <c r="E18" s="21"/>
      <c r="F18" s="21"/>
      <c r="G18" s="21"/>
      <c r="H18" s="21"/>
      <c r="I18" s="21"/>
      <c r="J18" s="49"/>
      <c r="K18" s="21"/>
      <c r="L18" s="49"/>
      <c r="M18" s="36">
        <f t="shared" si="4"/>
        <v>0</v>
      </c>
      <c r="N18" s="21"/>
      <c r="O18" s="49"/>
      <c r="P18" s="47"/>
      <c r="Q18" s="21"/>
      <c r="R18" s="50"/>
    </row>
    <row r="19" spans="2:18" ht="15.75" thickBot="1" x14ac:dyDescent="0.3">
      <c r="B19" s="51" t="s">
        <v>7</v>
      </c>
      <c r="C19" s="21"/>
      <c r="D19" s="21"/>
      <c r="E19" s="21"/>
      <c r="F19" s="21"/>
      <c r="G19" s="21"/>
      <c r="H19" s="21"/>
      <c r="I19" s="21"/>
      <c r="J19" s="49"/>
      <c r="K19" s="21"/>
      <c r="L19" s="49"/>
      <c r="M19" s="49"/>
      <c r="N19" s="21"/>
      <c r="O19" s="49"/>
      <c r="P19" s="47"/>
      <c r="Q19" s="21"/>
      <c r="R19" s="50"/>
    </row>
    <row r="20" spans="2:18" x14ac:dyDescent="0.25">
      <c r="B20" s="15" t="s">
        <v>56</v>
      </c>
      <c r="C20" s="31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2"/>
      <c r="P20" s="32">
        <f>AVERAGE(P12:P19)</f>
        <v>42063.915641860949</v>
      </c>
      <c r="Q20" s="31"/>
      <c r="R20" s="16"/>
    </row>
    <row r="21" spans="2:18" x14ac:dyDescent="0.25">
      <c r="B21" s="17" t="s">
        <v>9</v>
      </c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36"/>
      <c r="P21" s="36"/>
      <c r="Q21" s="14"/>
      <c r="R21" s="18"/>
    </row>
    <row r="22" spans="2:18" x14ac:dyDescent="0.25">
      <c r="B22" s="17" t="s">
        <v>65</v>
      </c>
      <c r="C22" s="14"/>
      <c r="D22" s="14"/>
      <c r="E22" s="14"/>
      <c r="F22" s="52"/>
      <c r="G22" s="52"/>
      <c r="H22" s="14"/>
      <c r="I22" s="14"/>
      <c r="J22" s="52"/>
      <c r="K22" s="14"/>
      <c r="L22" s="14"/>
      <c r="M22" s="13">
        <v>3265</v>
      </c>
      <c r="N22" s="13"/>
      <c r="O22" s="13"/>
      <c r="P22" s="13">
        <v>37000</v>
      </c>
      <c r="Q22" s="13">
        <f>P22*M22</f>
        <v>120805000</v>
      </c>
      <c r="R22" s="18"/>
    </row>
    <row r="23" spans="2:18" x14ac:dyDescent="0.25">
      <c r="B23" s="20" t="s">
        <v>66</v>
      </c>
      <c r="C23" s="21"/>
      <c r="D23" s="21"/>
      <c r="E23" s="21"/>
      <c r="F23" s="53"/>
      <c r="G23" s="53"/>
      <c r="H23" s="21"/>
      <c r="I23" s="21"/>
      <c r="J23" s="53"/>
      <c r="K23" s="21"/>
      <c r="L23" s="21"/>
      <c r="M23" s="22">
        <v>2</v>
      </c>
      <c r="N23" s="22"/>
      <c r="O23" s="22"/>
      <c r="P23" s="22">
        <v>1500000</v>
      </c>
      <c r="Q23" s="22">
        <f>P23*M23</f>
        <v>3000000</v>
      </c>
      <c r="R23" s="23"/>
    </row>
    <row r="24" spans="2:18" x14ac:dyDescent="0.25">
      <c r="B24" s="17" t="s">
        <v>71</v>
      </c>
      <c r="C24" s="14"/>
      <c r="D24" s="14"/>
      <c r="E24" s="14"/>
      <c r="F24" s="52"/>
      <c r="G24" s="52"/>
      <c r="H24" s="14"/>
      <c r="I24" s="14"/>
      <c r="J24" s="52"/>
      <c r="K24" s="14"/>
      <c r="L24" s="14"/>
      <c r="M24" s="13"/>
      <c r="N24" s="13"/>
      <c r="O24" s="13"/>
      <c r="P24" s="13"/>
      <c r="Q24" s="22">
        <f>Q22+Q23</f>
        <v>123805000</v>
      </c>
      <c r="R24" s="18" t="s">
        <v>127</v>
      </c>
    </row>
    <row r="25" spans="2:18" x14ac:dyDescent="0.25">
      <c r="B25" s="17" t="s">
        <v>72</v>
      </c>
      <c r="C25" s="14"/>
      <c r="D25" s="14"/>
      <c r="E25" s="14"/>
      <c r="F25" s="52"/>
      <c r="G25" s="52"/>
      <c r="H25" s="14"/>
      <c r="I25" s="14"/>
      <c r="J25" s="52"/>
      <c r="K25" s="14"/>
      <c r="L25" s="14"/>
      <c r="M25" s="13"/>
      <c r="N25" s="13"/>
      <c r="O25" s="13"/>
      <c r="P25" s="13"/>
      <c r="Q25" s="22"/>
      <c r="R25" s="18"/>
    </row>
    <row r="26" spans="2:18" ht="15.75" thickBot="1" x14ac:dyDescent="0.3">
      <c r="B26" s="103" t="s">
        <v>73</v>
      </c>
      <c r="C26" s="104"/>
      <c r="D26" s="104"/>
      <c r="E26" s="104"/>
      <c r="F26" s="104"/>
      <c r="G26" s="104"/>
      <c r="H26" s="104"/>
      <c r="I26" s="104"/>
      <c r="J26" s="104"/>
      <c r="K26" s="104"/>
      <c r="L26" s="104"/>
      <c r="M26" s="104"/>
      <c r="N26" s="104"/>
      <c r="O26" s="104"/>
      <c r="P26" s="104"/>
      <c r="Q26" s="104"/>
      <c r="R26" s="105"/>
    </row>
    <row r="27" spans="2:18" ht="18.75" x14ac:dyDescent="0.3">
      <c r="B27" s="24" t="s">
        <v>61</v>
      </c>
      <c r="C27" s="110" t="s">
        <v>62</v>
      </c>
      <c r="D27" s="110"/>
      <c r="E27" s="110"/>
      <c r="F27" s="110"/>
      <c r="G27" s="110"/>
      <c r="H27" s="110" t="s">
        <v>63</v>
      </c>
      <c r="I27" s="111"/>
      <c r="J27" s="111"/>
      <c r="K27" s="110" t="s">
        <v>64</v>
      </c>
      <c r="L27" s="111"/>
      <c r="M27" s="111"/>
      <c r="N27" s="111"/>
      <c r="O27" s="111"/>
      <c r="P27" s="111"/>
    </row>
    <row r="28" spans="2:18" x14ac:dyDescent="0.25">
      <c r="B28" s="13" t="s">
        <v>68</v>
      </c>
      <c r="C28" s="113"/>
      <c r="D28" s="113"/>
      <c r="E28" s="113"/>
      <c r="F28" s="113"/>
      <c r="G28" s="113"/>
      <c r="H28" s="113"/>
      <c r="I28" s="113"/>
      <c r="J28" s="113"/>
      <c r="K28" s="113"/>
      <c r="L28" s="113"/>
      <c r="M28" s="113"/>
      <c r="N28" s="113"/>
      <c r="O28" s="113"/>
      <c r="P28" s="113"/>
    </row>
    <row r="29" spans="2:18" x14ac:dyDescent="0.25">
      <c r="B29" s="14" t="s">
        <v>69</v>
      </c>
      <c r="C29" s="113"/>
      <c r="D29" s="113"/>
      <c r="E29" s="113"/>
      <c r="F29" s="113"/>
      <c r="G29" s="113"/>
      <c r="H29" s="113"/>
      <c r="I29" s="113"/>
      <c r="J29" s="113"/>
      <c r="K29" s="113"/>
      <c r="L29" s="113"/>
      <c r="M29" s="113"/>
      <c r="N29" s="113"/>
      <c r="O29" s="113"/>
      <c r="P29" s="113"/>
    </row>
    <row r="30" spans="2:18" x14ac:dyDescent="0.25">
      <c r="B30" s="14" t="s">
        <v>70</v>
      </c>
      <c r="C30" s="113"/>
      <c r="D30" s="113"/>
      <c r="E30" s="113"/>
      <c r="F30" s="113"/>
      <c r="G30" s="113"/>
      <c r="H30" s="113"/>
      <c r="I30" s="113"/>
      <c r="J30" s="113"/>
      <c r="K30" s="113"/>
      <c r="L30" s="113"/>
      <c r="M30" s="113"/>
      <c r="N30" s="113"/>
      <c r="O30" s="113"/>
      <c r="P30" s="113"/>
    </row>
    <row r="31" spans="2:18" x14ac:dyDescent="0.25">
      <c r="B31" s="14"/>
      <c r="C31" s="113"/>
      <c r="D31" s="113"/>
      <c r="E31" s="113"/>
      <c r="F31" s="113"/>
      <c r="G31" s="113"/>
      <c r="H31" s="117"/>
      <c r="I31" s="117"/>
      <c r="J31" s="117"/>
      <c r="K31" s="113"/>
      <c r="L31" s="113"/>
      <c r="M31" s="113"/>
      <c r="N31" s="113"/>
      <c r="O31" s="113"/>
      <c r="P31" s="113"/>
    </row>
    <row r="32" spans="2:18" x14ac:dyDescent="0.25">
      <c r="C32" s="112"/>
      <c r="D32" s="112"/>
      <c r="E32" s="112"/>
      <c r="F32" s="112"/>
      <c r="G32" s="112"/>
      <c r="H32" s="54"/>
      <c r="I32" s="54"/>
      <c r="J32" s="54"/>
    </row>
    <row r="33" spans="3:10" x14ac:dyDescent="0.25">
      <c r="C33" s="112"/>
      <c r="D33" s="112"/>
      <c r="E33" s="112"/>
      <c r="F33" s="112"/>
      <c r="G33" s="55"/>
      <c r="H33" s="56"/>
      <c r="I33" s="57"/>
      <c r="J33" s="58"/>
    </row>
    <row r="34" spans="3:10" hidden="1" x14ac:dyDescent="0.25">
      <c r="F34" s="59"/>
      <c r="G34" s="60"/>
      <c r="H34" s="56"/>
      <c r="I34" s="60"/>
      <c r="J34" s="61"/>
    </row>
    <row r="35" spans="3:10" hidden="1" x14ac:dyDescent="0.25">
      <c r="F35" s="59"/>
      <c r="G35" s="60"/>
      <c r="H35" s="56"/>
      <c r="I35" s="56"/>
      <c r="J35" s="61"/>
    </row>
    <row r="36" spans="3:10" ht="135" hidden="1" customHeight="1" x14ac:dyDescent="0.25">
      <c r="F36" s="106"/>
      <c r="G36" s="107"/>
      <c r="H36" s="108"/>
      <c r="I36" s="108"/>
      <c r="J36" s="109"/>
    </row>
    <row r="37" spans="3:10" hidden="1" x14ac:dyDescent="0.25">
      <c r="F37" s="106"/>
      <c r="G37" s="107"/>
      <c r="H37" s="108"/>
      <c r="I37" s="108"/>
      <c r="J37" s="109"/>
    </row>
    <row r="38" spans="3:10" ht="15.75" x14ac:dyDescent="0.25">
      <c r="F38" s="62"/>
    </row>
    <row r="39" spans="3:10" ht="15.75" x14ac:dyDescent="0.25">
      <c r="F39" s="62"/>
    </row>
  </sheetData>
  <mergeCells count="24">
    <mergeCell ref="B1:R1"/>
    <mergeCell ref="H30:J30"/>
    <mergeCell ref="H31:J31"/>
    <mergeCell ref="K27:P27"/>
    <mergeCell ref="K28:P28"/>
    <mergeCell ref="K29:P29"/>
    <mergeCell ref="K30:P30"/>
    <mergeCell ref="K31:P31"/>
    <mergeCell ref="B26:R26"/>
    <mergeCell ref="F36:F37"/>
    <mergeCell ref="G36:G37"/>
    <mergeCell ref="H36:H37"/>
    <mergeCell ref="I36:I37"/>
    <mergeCell ref="J36:J37"/>
    <mergeCell ref="H27:J27"/>
    <mergeCell ref="C33:F33"/>
    <mergeCell ref="C28:G28"/>
    <mergeCell ref="C27:G27"/>
    <mergeCell ref="C29:G29"/>
    <mergeCell ref="C30:G30"/>
    <mergeCell ref="C31:G31"/>
    <mergeCell ref="C32:G32"/>
    <mergeCell ref="H28:J28"/>
    <mergeCell ref="H29:J29"/>
  </mergeCells>
  <pageMargins left="0.23958333333333334" right="0.14583333333333334" top="0.75" bottom="0.75" header="0.3" footer="0.3"/>
  <pageSetup paperSize="9" orientation="portrait" horizontalDpi="300" verticalDpi="300" r:id="rId1"/>
  <headerFooter>
    <oddFooter>&amp;L&amp;"-,Bold"Ref:&amp;F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S44"/>
  <sheetViews>
    <sheetView topLeftCell="B23" zoomScaleNormal="100" workbookViewId="0">
      <selection activeCell="S41" sqref="S41"/>
    </sheetView>
  </sheetViews>
  <sheetFormatPr defaultColWidth="9.140625" defaultRowHeight="15" x14ac:dyDescent="0.25"/>
  <cols>
    <col min="1" max="1" width="9.140625" style="1"/>
    <col min="2" max="2" width="19.42578125" style="1" customWidth="1"/>
    <col min="3" max="3" width="9.140625" style="1"/>
    <col min="4" max="4" width="9.140625" style="1" customWidth="1"/>
    <col min="5" max="5" width="9.140625" style="1"/>
    <col min="6" max="6" width="9.140625" style="1" customWidth="1"/>
    <col min="7" max="11" width="9.140625" style="1"/>
    <col min="12" max="12" width="19" style="1" bestFit="1" customWidth="1"/>
    <col min="13" max="16384" width="9.140625" style="1"/>
  </cols>
  <sheetData>
    <row r="2" spans="1:19" x14ac:dyDescent="0.25">
      <c r="A2" s="118" t="s">
        <v>18</v>
      </c>
      <c r="B2" s="118" t="s">
        <v>10</v>
      </c>
      <c r="C2" s="118" t="s">
        <v>11</v>
      </c>
      <c r="D2" s="118"/>
      <c r="E2" s="118" t="s">
        <v>14</v>
      </c>
      <c r="F2" s="118"/>
      <c r="G2" s="118" t="s">
        <v>16</v>
      </c>
      <c r="H2" s="118" t="s">
        <v>15</v>
      </c>
      <c r="I2" s="118" t="s">
        <v>17</v>
      </c>
      <c r="K2" s="118" t="s">
        <v>18</v>
      </c>
      <c r="L2" s="118" t="s">
        <v>10</v>
      </c>
      <c r="M2" s="118" t="s">
        <v>11</v>
      </c>
      <c r="N2" s="118"/>
      <c r="O2" s="118" t="s">
        <v>14</v>
      </c>
      <c r="P2" s="118"/>
      <c r="Q2" s="118" t="s">
        <v>16</v>
      </c>
      <c r="R2" s="118" t="s">
        <v>15</v>
      </c>
      <c r="S2" s="118" t="s">
        <v>17</v>
      </c>
    </row>
    <row r="3" spans="1:19" x14ac:dyDescent="0.25">
      <c r="A3" s="118"/>
      <c r="B3" s="118"/>
      <c r="C3" s="2" t="s">
        <v>12</v>
      </c>
      <c r="D3" s="2" t="s">
        <v>13</v>
      </c>
      <c r="E3" s="2" t="s">
        <v>12</v>
      </c>
      <c r="F3" s="2" t="s">
        <v>13</v>
      </c>
      <c r="G3" s="118"/>
      <c r="H3" s="118"/>
      <c r="I3" s="118"/>
      <c r="K3" s="118"/>
      <c r="L3" s="118"/>
      <c r="M3" s="2" t="s">
        <v>12</v>
      </c>
      <c r="N3" s="2" t="s">
        <v>13</v>
      </c>
      <c r="O3" s="2" t="s">
        <v>12</v>
      </c>
      <c r="P3" s="2" t="s">
        <v>13</v>
      </c>
      <c r="Q3" s="118"/>
      <c r="R3" s="118"/>
      <c r="S3" s="118"/>
    </row>
    <row r="4" spans="1:19" x14ac:dyDescent="0.25">
      <c r="A4" s="3">
        <v>1</v>
      </c>
      <c r="B4" s="3" t="s">
        <v>19</v>
      </c>
      <c r="C4" s="2">
        <v>20.5</v>
      </c>
      <c r="D4" s="2"/>
      <c r="E4" s="2">
        <v>15.66</v>
      </c>
      <c r="F4" s="3"/>
      <c r="G4" s="4">
        <f>(E4+F4/10)</f>
        <v>15.66</v>
      </c>
      <c r="H4" s="4">
        <f>(C4+D4/10)</f>
        <v>20.5</v>
      </c>
      <c r="I4" s="4">
        <f>G4*H4</f>
        <v>321.03000000000003</v>
      </c>
      <c r="K4" s="3">
        <v>1</v>
      </c>
      <c r="L4" s="3" t="s">
        <v>19</v>
      </c>
      <c r="M4" s="2">
        <v>20.5</v>
      </c>
      <c r="N4" s="2"/>
      <c r="O4" s="2">
        <v>15.66</v>
      </c>
      <c r="P4" s="3"/>
      <c r="Q4" s="4">
        <f>(O4+P4/10)</f>
        <v>15.66</v>
      </c>
      <c r="R4" s="4">
        <f>(M4+N4/10)</f>
        <v>20.5</v>
      </c>
      <c r="S4" s="4">
        <f>Q4*R4</f>
        <v>321.03000000000003</v>
      </c>
    </row>
    <row r="5" spans="1:19" x14ac:dyDescent="0.25">
      <c r="A5" s="3"/>
      <c r="B5" s="3" t="s">
        <v>122</v>
      </c>
      <c r="C5" s="2">
        <v>14.6</v>
      </c>
      <c r="D5" s="2"/>
      <c r="E5" s="2">
        <v>8.4</v>
      </c>
      <c r="F5" s="3"/>
      <c r="G5" s="4">
        <f t="shared" ref="G5:G31" si="0">(E5+F5/10)</f>
        <v>8.4</v>
      </c>
      <c r="H5" s="4">
        <f t="shared" ref="H5:H34" si="1">(C5+D5/10)</f>
        <v>14.6</v>
      </c>
      <c r="I5" s="4">
        <f t="shared" ref="I5:I32" si="2">G5*H5</f>
        <v>122.64</v>
      </c>
      <c r="K5" s="3"/>
      <c r="L5" s="3" t="s">
        <v>122</v>
      </c>
      <c r="M5" s="2">
        <v>14.6</v>
      </c>
      <c r="N5" s="2"/>
      <c r="O5" s="2">
        <v>8.4</v>
      </c>
      <c r="P5" s="3"/>
      <c r="Q5" s="4">
        <f t="shared" ref="Q5:Q38" si="3">(O5+P5/10)</f>
        <v>8.4</v>
      </c>
      <c r="R5" s="4">
        <f t="shared" ref="R5:R38" si="4">(M5+N5/10)</f>
        <v>14.6</v>
      </c>
      <c r="S5" s="4">
        <f t="shared" ref="S5:S38" si="5">Q5*R5</f>
        <v>122.64</v>
      </c>
    </row>
    <row r="6" spans="1:19" x14ac:dyDescent="0.25">
      <c r="A6" s="3">
        <v>2</v>
      </c>
      <c r="B6" s="3" t="s">
        <v>20</v>
      </c>
      <c r="C6" s="2">
        <v>13.72</v>
      </c>
      <c r="D6" s="2"/>
      <c r="E6" s="2">
        <v>12.68</v>
      </c>
      <c r="F6" s="3"/>
      <c r="G6" s="4">
        <f t="shared" si="0"/>
        <v>12.68</v>
      </c>
      <c r="H6" s="4">
        <f t="shared" si="1"/>
        <v>13.72</v>
      </c>
      <c r="I6" s="4">
        <f t="shared" si="2"/>
        <v>173.96960000000001</v>
      </c>
      <c r="K6" s="3">
        <v>2</v>
      </c>
      <c r="L6" s="3" t="s">
        <v>20</v>
      </c>
      <c r="M6" s="2">
        <v>13.72</v>
      </c>
      <c r="N6" s="2"/>
      <c r="O6" s="2">
        <v>12.55</v>
      </c>
      <c r="P6" s="3"/>
      <c r="Q6" s="4">
        <f t="shared" si="3"/>
        <v>12.55</v>
      </c>
      <c r="R6" s="4">
        <f t="shared" si="4"/>
        <v>13.72</v>
      </c>
      <c r="S6" s="4">
        <f t="shared" si="5"/>
        <v>172.18600000000001</v>
      </c>
    </row>
    <row r="7" spans="1:19" x14ac:dyDescent="0.25">
      <c r="A7" s="3">
        <v>3</v>
      </c>
      <c r="B7" s="3" t="s">
        <v>21</v>
      </c>
      <c r="C7" s="2">
        <v>19.190000000000001</v>
      </c>
      <c r="D7" s="2"/>
      <c r="E7" s="2">
        <v>11.03</v>
      </c>
      <c r="F7" s="3"/>
      <c r="G7" s="4">
        <f t="shared" si="0"/>
        <v>11.03</v>
      </c>
      <c r="H7" s="4">
        <f t="shared" si="1"/>
        <v>19.190000000000001</v>
      </c>
      <c r="I7" s="4">
        <f t="shared" si="2"/>
        <v>211.66570000000002</v>
      </c>
      <c r="K7" s="3">
        <v>3</v>
      </c>
      <c r="L7" s="3" t="s">
        <v>21</v>
      </c>
      <c r="M7" s="2">
        <v>12.62</v>
      </c>
      <c r="N7" s="2"/>
      <c r="O7" s="2">
        <v>11</v>
      </c>
      <c r="P7" s="3"/>
      <c r="Q7" s="4">
        <f t="shared" si="3"/>
        <v>11</v>
      </c>
      <c r="R7" s="4">
        <f t="shared" si="4"/>
        <v>12.62</v>
      </c>
      <c r="S7" s="4">
        <f t="shared" si="5"/>
        <v>138.82</v>
      </c>
    </row>
    <row r="8" spans="1:19" x14ac:dyDescent="0.25">
      <c r="A8" s="3"/>
      <c r="B8" s="3" t="s">
        <v>22</v>
      </c>
      <c r="C8" s="2">
        <v>12.3</v>
      </c>
      <c r="D8" s="2"/>
      <c r="E8" s="2">
        <v>10.82</v>
      </c>
      <c r="F8" s="3"/>
      <c r="G8" s="4">
        <f t="shared" si="0"/>
        <v>10.82</v>
      </c>
      <c r="H8" s="4">
        <f t="shared" si="1"/>
        <v>12.3</v>
      </c>
      <c r="I8" s="4">
        <f t="shared" si="2"/>
        <v>133.08600000000001</v>
      </c>
      <c r="K8" s="3"/>
      <c r="L8" s="3" t="s">
        <v>22</v>
      </c>
      <c r="M8" s="2">
        <v>12.2</v>
      </c>
      <c r="N8" s="2"/>
      <c r="O8" s="2">
        <v>10.4</v>
      </c>
      <c r="P8" s="3"/>
      <c r="Q8" s="4">
        <f t="shared" si="3"/>
        <v>10.4</v>
      </c>
      <c r="R8" s="4">
        <f t="shared" si="4"/>
        <v>12.2</v>
      </c>
      <c r="S8" s="4">
        <f t="shared" si="5"/>
        <v>126.88</v>
      </c>
    </row>
    <row r="9" spans="1:19" x14ac:dyDescent="0.25">
      <c r="A9" s="3"/>
      <c r="B9" s="3" t="s">
        <v>23</v>
      </c>
      <c r="C9" s="2">
        <v>16.23</v>
      </c>
      <c r="D9" s="2"/>
      <c r="E9" s="2">
        <v>5.45</v>
      </c>
      <c r="F9" s="3"/>
      <c r="G9" s="4">
        <f t="shared" si="0"/>
        <v>5.45</v>
      </c>
      <c r="H9" s="4">
        <f t="shared" si="1"/>
        <v>16.23</v>
      </c>
      <c r="I9" s="4">
        <f t="shared" si="2"/>
        <v>88.453500000000005</v>
      </c>
      <c r="K9" s="3"/>
      <c r="L9" s="3" t="s">
        <v>23</v>
      </c>
      <c r="M9" s="2">
        <v>16.3</v>
      </c>
      <c r="N9" s="2"/>
      <c r="O9" s="2">
        <v>5.5</v>
      </c>
      <c r="P9" s="3"/>
      <c r="Q9" s="4">
        <f t="shared" si="3"/>
        <v>5.5</v>
      </c>
      <c r="R9" s="4">
        <f t="shared" si="4"/>
        <v>16.3</v>
      </c>
      <c r="S9" s="4">
        <f t="shared" si="5"/>
        <v>89.65</v>
      </c>
    </row>
    <row r="10" spans="1:19" x14ac:dyDescent="0.25">
      <c r="A10" s="3"/>
      <c r="B10" s="3" t="s">
        <v>24</v>
      </c>
      <c r="C10" s="2">
        <v>8.84</v>
      </c>
      <c r="D10" s="2"/>
      <c r="E10" s="2">
        <v>2.73</v>
      </c>
      <c r="F10" s="3"/>
      <c r="G10" s="4">
        <f t="shared" si="0"/>
        <v>2.73</v>
      </c>
      <c r="H10" s="4">
        <f t="shared" si="1"/>
        <v>8.84</v>
      </c>
      <c r="I10" s="4">
        <f t="shared" si="2"/>
        <v>24.133199999999999</v>
      </c>
      <c r="K10" s="3"/>
      <c r="L10" s="3" t="s">
        <v>24</v>
      </c>
      <c r="M10" s="2">
        <v>8.86</v>
      </c>
      <c r="N10" s="2"/>
      <c r="O10" s="2">
        <v>2.62</v>
      </c>
      <c r="P10" s="3"/>
      <c r="Q10" s="4">
        <f t="shared" si="3"/>
        <v>2.62</v>
      </c>
      <c r="R10" s="4">
        <f t="shared" si="4"/>
        <v>8.86</v>
      </c>
      <c r="S10" s="4">
        <f t="shared" si="5"/>
        <v>23.213200000000001</v>
      </c>
    </row>
    <row r="11" spans="1:19" x14ac:dyDescent="0.25">
      <c r="A11" s="3">
        <v>4</v>
      </c>
      <c r="B11" s="3" t="s">
        <v>120</v>
      </c>
      <c r="C11" s="2">
        <v>23.48</v>
      </c>
      <c r="D11" s="2"/>
      <c r="E11" s="2">
        <v>4.4000000000000004</v>
      </c>
      <c r="F11" s="3"/>
      <c r="G11" s="4">
        <f t="shared" si="0"/>
        <v>4.4000000000000004</v>
      </c>
      <c r="H11" s="4">
        <f t="shared" si="1"/>
        <v>23.48</v>
      </c>
      <c r="I11" s="4">
        <f t="shared" si="2"/>
        <v>103.31200000000001</v>
      </c>
      <c r="K11" s="3">
        <v>4</v>
      </c>
      <c r="L11" s="3" t="s">
        <v>120</v>
      </c>
      <c r="M11" s="2">
        <v>23.51</v>
      </c>
      <c r="N11" s="2"/>
      <c r="O11" s="2">
        <v>4.4000000000000004</v>
      </c>
      <c r="P11" s="3"/>
      <c r="Q11" s="4">
        <f t="shared" si="3"/>
        <v>4.4000000000000004</v>
      </c>
      <c r="R11" s="4">
        <f t="shared" si="4"/>
        <v>23.51</v>
      </c>
      <c r="S11" s="4">
        <f t="shared" si="5"/>
        <v>103.44400000000002</v>
      </c>
    </row>
    <row r="12" spans="1:19" x14ac:dyDescent="0.25">
      <c r="A12" s="3"/>
      <c r="B12" s="3" t="s">
        <v>25</v>
      </c>
      <c r="C12" s="2">
        <v>5.38</v>
      </c>
      <c r="D12" s="2"/>
      <c r="E12" s="2">
        <v>4.87</v>
      </c>
      <c r="F12" s="3"/>
      <c r="G12" s="4">
        <f t="shared" si="0"/>
        <v>4.87</v>
      </c>
      <c r="H12" s="4">
        <f t="shared" si="1"/>
        <v>5.38</v>
      </c>
      <c r="I12" s="4">
        <f t="shared" si="2"/>
        <v>26.200600000000001</v>
      </c>
      <c r="K12" s="3"/>
      <c r="L12" s="3" t="s">
        <v>25</v>
      </c>
      <c r="M12" s="2">
        <v>5.6</v>
      </c>
      <c r="N12" s="2"/>
      <c r="O12" s="2">
        <v>4.8499999999999996</v>
      </c>
      <c r="P12" s="3"/>
      <c r="Q12" s="4">
        <f t="shared" si="3"/>
        <v>4.8499999999999996</v>
      </c>
      <c r="R12" s="4">
        <f t="shared" si="4"/>
        <v>5.6</v>
      </c>
      <c r="S12" s="4">
        <f t="shared" si="5"/>
        <v>27.159999999999997</v>
      </c>
    </row>
    <row r="13" spans="1:19" x14ac:dyDescent="0.25">
      <c r="A13" s="3"/>
      <c r="B13" s="3" t="s">
        <v>26</v>
      </c>
      <c r="C13" s="2">
        <v>3.11</v>
      </c>
      <c r="D13" s="2"/>
      <c r="E13" s="2">
        <v>2.9</v>
      </c>
      <c r="F13" s="3"/>
      <c r="G13" s="4">
        <f t="shared" si="0"/>
        <v>2.9</v>
      </c>
      <c r="H13" s="4">
        <f t="shared" si="1"/>
        <v>3.11</v>
      </c>
      <c r="I13" s="4">
        <f t="shared" si="2"/>
        <v>9.0190000000000001</v>
      </c>
      <c r="K13" s="3"/>
      <c r="L13" s="3" t="s">
        <v>26</v>
      </c>
      <c r="M13" s="2">
        <v>3.3</v>
      </c>
      <c r="N13" s="2"/>
      <c r="O13" s="2">
        <v>2.9</v>
      </c>
      <c r="P13" s="3"/>
      <c r="Q13" s="4">
        <f t="shared" si="3"/>
        <v>2.9</v>
      </c>
      <c r="R13" s="4">
        <f t="shared" si="4"/>
        <v>3.3</v>
      </c>
      <c r="S13" s="4">
        <f t="shared" si="5"/>
        <v>9.5699999999999985</v>
      </c>
    </row>
    <row r="14" spans="1:19" x14ac:dyDescent="0.25">
      <c r="A14" s="3"/>
      <c r="B14" s="3" t="s">
        <v>27</v>
      </c>
      <c r="C14" s="2">
        <v>9.35</v>
      </c>
      <c r="D14" s="2"/>
      <c r="E14" s="2">
        <v>5.77</v>
      </c>
      <c r="F14" s="3"/>
      <c r="G14" s="4">
        <f t="shared" si="0"/>
        <v>5.77</v>
      </c>
      <c r="H14" s="4">
        <f t="shared" si="1"/>
        <v>9.35</v>
      </c>
      <c r="I14" s="4">
        <f t="shared" si="2"/>
        <v>53.949499999999993</v>
      </c>
      <c r="K14" s="3"/>
      <c r="L14" s="3" t="s">
        <v>27</v>
      </c>
      <c r="M14" s="2">
        <v>7.75</v>
      </c>
      <c r="N14" s="2"/>
      <c r="O14" s="2">
        <v>5.22</v>
      </c>
      <c r="P14" s="3"/>
      <c r="Q14" s="4">
        <f t="shared" si="3"/>
        <v>5.22</v>
      </c>
      <c r="R14" s="4">
        <f t="shared" si="4"/>
        <v>7.75</v>
      </c>
      <c r="S14" s="4">
        <f t="shared" si="5"/>
        <v>40.454999999999998</v>
      </c>
    </row>
    <row r="15" spans="1:19" x14ac:dyDescent="0.25">
      <c r="A15" s="3">
        <v>5</v>
      </c>
      <c r="B15" s="3" t="s">
        <v>28</v>
      </c>
      <c r="C15" s="2">
        <v>3.66</v>
      </c>
      <c r="D15" s="2"/>
      <c r="E15" s="2">
        <v>1.1200000000000001</v>
      </c>
      <c r="F15" s="3"/>
      <c r="G15" s="4">
        <f t="shared" si="0"/>
        <v>1.1200000000000001</v>
      </c>
      <c r="H15" s="4">
        <f t="shared" si="1"/>
        <v>3.66</v>
      </c>
      <c r="I15" s="4">
        <f t="shared" si="2"/>
        <v>4.0992000000000006</v>
      </c>
      <c r="K15" s="3">
        <v>5</v>
      </c>
      <c r="L15" s="3" t="s">
        <v>28</v>
      </c>
      <c r="M15" s="2">
        <v>9.35</v>
      </c>
      <c r="N15" s="2"/>
      <c r="O15" s="2">
        <v>6.07</v>
      </c>
      <c r="P15" s="3"/>
      <c r="Q15" s="4">
        <f t="shared" si="3"/>
        <v>6.07</v>
      </c>
      <c r="R15" s="4">
        <f t="shared" si="4"/>
        <v>9.35</v>
      </c>
      <c r="S15" s="4">
        <f t="shared" si="5"/>
        <v>56.7545</v>
      </c>
    </row>
    <row r="16" spans="1:19" x14ac:dyDescent="0.25">
      <c r="A16" s="3"/>
      <c r="B16" s="3" t="s">
        <v>121</v>
      </c>
      <c r="C16" s="2">
        <v>10.99</v>
      </c>
      <c r="D16" s="2"/>
      <c r="E16" s="2">
        <v>1.41</v>
      </c>
      <c r="F16" s="3"/>
      <c r="G16" s="4">
        <f t="shared" si="0"/>
        <v>1.41</v>
      </c>
      <c r="H16" s="4">
        <f t="shared" si="1"/>
        <v>10.99</v>
      </c>
      <c r="I16" s="4">
        <f t="shared" si="2"/>
        <v>15.495899999999999</v>
      </c>
      <c r="K16" s="3"/>
      <c r="L16" s="3" t="s">
        <v>121</v>
      </c>
      <c r="M16" s="2">
        <v>11.32</v>
      </c>
      <c r="N16" s="2"/>
      <c r="O16" s="2">
        <v>8.74</v>
      </c>
      <c r="P16" s="3"/>
      <c r="Q16" s="4">
        <f t="shared" si="3"/>
        <v>8.74</v>
      </c>
      <c r="R16" s="4">
        <f t="shared" si="4"/>
        <v>11.32</v>
      </c>
      <c r="S16" s="4">
        <f t="shared" si="5"/>
        <v>98.936800000000005</v>
      </c>
    </row>
    <row r="17" spans="1:19" x14ac:dyDescent="0.25">
      <c r="A17" s="3"/>
      <c r="B17" s="3" t="s">
        <v>121</v>
      </c>
      <c r="C17" s="2">
        <v>15.85</v>
      </c>
      <c r="D17" s="2"/>
      <c r="E17" s="2">
        <v>7</v>
      </c>
      <c r="F17" s="3"/>
      <c r="G17" s="4">
        <f t="shared" si="0"/>
        <v>7</v>
      </c>
      <c r="H17" s="4">
        <f t="shared" si="1"/>
        <v>15.85</v>
      </c>
      <c r="I17" s="4">
        <f t="shared" si="2"/>
        <v>110.95</v>
      </c>
      <c r="K17" s="3"/>
      <c r="L17" s="3" t="s">
        <v>121</v>
      </c>
      <c r="M17" s="2">
        <v>13.8</v>
      </c>
      <c r="N17" s="2"/>
      <c r="O17" s="2">
        <v>7</v>
      </c>
      <c r="P17" s="3"/>
      <c r="Q17" s="4">
        <f t="shared" si="3"/>
        <v>7</v>
      </c>
      <c r="R17" s="4">
        <f t="shared" si="4"/>
        <v>13.8</v>
      </c>
      <c r="S17" s="4">
        <f t="shared" si="5"/>
        <v>96.600000000000009</v>
      </c>
    </row>
    <row r="18" spans="1:19" x14ac:dyDescent="0.25">
      <c r="A18" s="3"/>
      <c r="B18" s="3" t="s">
        <v>76</v>
      </c>
      <c r="C18" s="2">
        <v>5.3</v>
      </c>
      <c r="D18" s="2"/>
      <c r="E18" s="2">
        <v>4.4400000000000004</v>
      </c>
      <c r="F18" s="3"/>
      <c r="G18" s="4">
        <f t="shared" si="0"/>
        <v>4.4400000000000004</v>
      </c>
      <c r="H18" s="4">
        <f t="shared" si="1"/>
        <v>5.3</v>
      </c>
      <c r="I18" s="4">
        <f t="shared" si="2"/>
        <v>23.532</v>
      </c>
      <c r="K18" s="3"/>
      <c r="L18" s="3" t="s">
        <v>76</v>
      </c>
      <c r="M18" s="2">
        <v>5.36</v>
      </c>
      <c r="N18" s="2"/>
      <c r="O18" s="2">
        <v>4.4000000000000004</v>
      </c>
      <c r="P18" s="3"/>
      <c r="Q18" s="4">
        <f t="shared" si="3"/>
        <v>4.4000000000000004</v>
      </c>
      <c r="R18" s="4">
        <f t="shared" si="4"/>
        <v>5.36</v>
      </c>
      <c r="S18" s="4">
        <f t="shared" si="5"/>
        <v>23.584000000000003</v>
      </c>
    </row>
    <row r="19" spans="1:19" x14ac:dyDescent="0.25">
      <c r="A19" s="3">
        <v>6</v>
      </c>
      <c r="B19" s="3" t="s">
        <v>77</v>
      </c>
      <c r="C19" s="2">
        <v>7.75</v>
      </c>
      <c r="D19" s="2"/>
      <c r="E19" s="2">
        <v>5.05</v>
      </c>
      <c r="F19" s="3"/>
      <c r="G19" s="4">
        <f t="shared" si="0"/>
        <v>5.05</v>
      </c>
      <c r="H19" s="4">
        <f t="shared" si="1"/>
        <v>7.75</v>
      </c>
      <c r="I19" s="4">
        <f t="shared" si="2"/>
        <v>39.137499999999996</v>
      </c>
      <c r="K19" s="3">
        <v>6</v>
      </c>
      <c r="L19" s="3" t="s">
        <v>77</v>
      </c>
      <c r="M19" s="2">
        <v>7.74</v>
      </c>
      <c r="N19" s="2"/>
      <c r="O19" s="2">
        <v>5.5</v>
      </c>
      <c r="P19" s="3"/>
      <c r="Q19" s="4">
        <f t="shared" si="3"/>
        <v>5.5</v>
      </c>
      <c r="R19" s="4">
        <f t="shared" si="4"/>
        <v>7.74</v>
      </c>
      <c r="S19" s="4">
        <f t="shared" si="5"/>
        <v>42.57</v>
      </c>
    </row>
    <row r="20" spans="1:19" x14ac:dyDescent="0.25">
      <c r="A20" s="3"/>
      <c r="B20" s="3" t="s">
        <v>29</v>
      </c>
      <c r="C20" s="95">
        <v>7.78</v>
      </c>
      <c r="D20" s="95"/>
      <c r="E20" s="95">
        <v>5.6</v>
      </c>
      <c r="F20" s="25"/>
      <c r="G20" s="4">
        <f t="shared" si="0"/>
        <v>5.6</v>
      </c>
      <c r="H20" s="4">
        <f t="shared" si="1"/>
        <v>7.78</v>
      </c>
      <c r="I20" s="4">
        <f t="shared" si="2"/>
        <v>43.567999999999998</v>
      </c>
      <c r="K20" s="3"/>
      <c r="L20" s="3" t="s">
        <v>29</v>
      </c>
      <c r="M20" s="95">
        <v>11.7</v>
      </c>
      <c r="N20" s="95"/>
      <c r="O20" s="95">
        <v>5.3</v>
      </c>
      <c r="P20" s="25"/>
      <c r="Q20" s="4">
        <f t="shared" si="3"/>
        <v>5.3</v>
      </c>
      <c r="R20" s="4">
        <f t="shared" si="4"/>
        <v>11.7</v>
      </c>
      <c r="S20" s="4">
        <f t="shared" si="5"/>
        <v>62.009999999999991</v>
      </c>
    </row>
    <row r="21" spans="1:19" x14ac:dyDescent="0.25">
      <c r="A21" s="3"/>
      <c r="B21" s="3" t="s">
        <v>30</v>
      </c>
      <c r="C21" s="95">
        <v>11.63</v>
      </c>
      <c r="D21" s="2"/>
      <c r="E21" s="2">
        <v>5.25</v>
      </c>
      <c r="F21" s="12"/>
      <c r="G21" s="4">
        <f t="shared" si="0"/>
        <v>5.25</v>
      </c>
      <c r="H21" s="4">
        <f t="shared" si="1"/>
        <v>11.63</v>
      </c>
      <c r="I21" s="4">
        <f t="shared" si="2"/>
        <v>61.057500000000005</v>
      </c>
      <c r="K21" s="3"/>
      <c r="L21" s="3" t="s">
        <v>30</v>
      </c>
      <c r="M21" s="95">
        <v>7.74</v>
      </c>
      <c r="N21" s="2"/>
      <c r="O21" s="2">
        <v>5.6</v>
      </c>
      <c r="P21" s="12"/>
      <c r="Q21" s="4">
        <f t="shared" si="3"/>
        <v>5.6</v>
      </c>
      <c r="R21" s="4">
        <f t="shared" si="4"/>
        <v>7.74</v>
      </c>
      <c r="S21" s="4">
        <f t="shared" si="5"/>
        <v>43.344000000000001</v>
      </c>
    </row>
    <row r="22" spans="1:19" x14ac:dyDescent="0.25">
      <c r="A22" s="3"/>
      <c r="B22" s="3" t="s">
        <v>31</v>
      </c>
      <c r="C22" s="95">
        <v>6.7</v>
      </c>
      <c r="D22" s="2"/>
      <c r="E22" s="2">
        <v>5.15</v>
      </c>
      <c r="F22" s="12"/>
      <c r="G22" s="4">
        <f t="shared" si="0"/>
        <v>5.15</v>
      </c>
      <c r="H22" s="4">
        <f t="shared" si="1"/>
        <v>6.7</v>
      </c>
      <c r="I22" s="4">
        <f t="shared" si="2"/>
        <v>34.505000000000003</v>
      </c>
      <c r="K22" s="3"/>
      <c r="L22" s="3" t="s">
        <v>31</v>
      </c>
      <c r="M22" s="95">
        <v>7.26</v>
      </c>
      <c r="N22" s="2"/>
      <c r="O22" s="2">
        <v>4.7</v>
      </c>
      <c r="P22" s="12"/>
      <c r="Q22" s="4">
        <f t="shared" si="3"/>
        <v>4.7</v>
      </c>
      <c r="R22" s="4">
        <f t="shared" si="4"/>
        <v>7.26</v>
      </c>
      <c r="S22" s="4">
        <f t="shared" si="5"/>
        <v>34.122</v>
      </c>
    </row>
    <row r="23" spans="1:19" x14ac:dyDescent="0.25">
      <c r="A23" s="3">
        <v>7</v>
      </c>
      <c r="B23" s="3" t="s">
        <v>75</v>
      </c>
      <c r="C23" s="95">
        <v>5.25</v>
      </c>
      <c r="D23" s="2"/>
      <c r="E23" s="2">
        <v>4.07</v>
      </c>
      <c r="F23" s="12"/>
      <c r="G23" s="4">
        <f t="shared" si="0"/>
        <v>4.07</v>
      </c>
      <c r="H23" s="4">
        <f t="shared" si="1"/>
        <v>5.25</v>
      </c>
      <c r="I23" s="4">
        <f t="shared" si="2"/>
        <v>21.3675</v>
      </c>
      <c r="K23" s="3">
        <v>7</v>
      </c>
      <c r="L23" s="3" t="s">
        <v>75</v>
      </c>
      <c r="M23" s="95">
        <v>5.3</v>
      </c>
      <c r="N23" s="2"/>
      <c r="O23" s="2">
        <v>4.13</v>
      </c>
      <c r="P23" s="12"/>
      <c r="Q23" s="4">
        <f t="shared" si="3"/>
        <v>4.13</v>
      </c>
      <c r="R23" s="4">
        <f t="shared" si="4"/>
        <v>5.3</v>
      </c>
      <c r="S23" s="4">
        <f t="shared" si="5"/>
        <v>21.888999999999999</v>
      </c>
    </row>
    <row r="24" spans="1:19" x14ac:dyDescent="0.25">
      <c r="A24" s="3"/>
      <c r="B24" s="3" t="s">
        <v>32</v>
      </c>
      <c r="C24" s="25"/>
      <c r="D24" s="3"/>
      <c r="E24" s="3"/>
      <c r="F24" s="12"/>
      <c r="G24" s="4">
        <f t="shared" si="0"/>
        <v>0</v>
      </c>
      <c r="H24" s="4">
        <f t="shared" si="1"/>
        <v>0</v>
      </c>
      <c r="I24" s="4">
        <f t="shared" si="2"/>
        <v>0</v>
      </c>
      <c r="K24" s="3"/>
      <c r="L24" s="3" t="s">
        <v>32</v>
      </c>
      <c r="M24" s="25"/>
      <c r="N24" s="3"/>
      <c r="O24" s="3"/>
      <c r="P24" s="12"/>
      <c r="Q24" s="4">
        <f t="shared" si="3"/>
        <v>0</v>
      </c>
      <c r="R24" s="4">
        <f t="shared" si="4"/>
        <v>0</v>
      </c>
      <c r="S24" s="4">
        <f t="shared" si="5"/>
        <v>0</v>
      </c>
    </row>
    <row r="25" spans="1:19" x14ac:dyDescent="0.25">
      <c r="A25" s="3"/>
      <c r="B25" s="3" t="s">
        <v>33</v>
      </c>
      <c r="C25" s="95">
        <v>20.440000000000001</v>
      </c>
      <c r="D25" s="2"/>
      <c r="E25" s="2">
        <v>11.73</v>
      </c>
      <c r="F25" s="12"/>
      <c r="G25" s="4">
        <f t="shared" si="0"/>
        <v>11.73</v>
      </c>
      <c r="H25" s="4">
        <f t="shared" si="1"/>
        <v>20.440000000000001</v>
      </c>
      <c r="I25" s="4">
        <f t="shared" si="2"/>
        <v>239.76120000000003</v>
      </c>
      <c r="K25" s="3"/>
      <c r="L25" s="3" t="s">
        <v>33</v>
      </c>
      <c r="M25" s="95">
        <v>20.440000000000001</v>
      </c>
      <c r="N25" s="2"/>
      <c r="O25" s="2">
        <v>12.34</v>
      </c>
      <c r="P25" s="12"/>
      <c r="Q25" s="4">
        <f t="shared" si="3"/>
        <v>12.34</v>
      </c>
      <c r="R25" s="4">
        <f t="shared" si="4"/>
        <v>20.440000000000001</v>
      </c>
      <c r="S25" s="4">
        <f t="shared" si="5"/>
        <v>252.2296</v>
      </c>
    </row>
    <row r="26" spans="1:19" x14ac:dyDescent="0.25">
      <c r="A26" s="3"/>
      <c r="B26" s="3" t="s">
        <v>47</v>
      </c>
      <c r="C26" s="95">
        <v>9.6</v>
      </c>
      <c r="D26" s="2"/>
      <c r="E26" s="2">
        <v>3.36</v>
      </c>
      <c r="F26" s="12"/>
      <c r="G26" s="4">
        <f t="shared" si="0"/>
        <v>3.36</v>
      </c>
      <c r="H26" s="4">
        <f t="shared" si="1"/>
        <v>9.6</v>
      </c>
      <c r="I26" s="4">
        <f t="shared" si="2"/>
        <v>32.256</v>
      </c>
      <c r="K26" s="3"/>
      <c r="L26" s="3" t="s">
        <v>47</v>
      </c>
      <c r="M26" s="95">
        <f>1/2*13.68*8.51</f>
        <v>58.208399999999997</v>
      </c>
      <c r="N26" s="2"/>
      <c r="O26" s="2">
        <v>1</v>
      </c>
      <c r="P26" s="12"/>
      <c r="Q26" s="4">
        <f t="shared" si="3"/>
        <v>1</v>
      </c>
      <c r="R26" s="4">
        <f t="shared" si="4"/>
        <v>58.208399999999997</v>
      </c>
      <c r="S26" s="4">
        <f t="shared" si="5"/>
        <v>58.208399999999997</v>
      </c>
    </row>
    <row r="27" spans="1:19" x14ac:dyDescent="0.25">
      <c r="A27" s="3">
        <v>8</v>
      </c>
      <c r="B27" s="3" t="s">
        <v>52</v>
      </c>
      <c r="C27" s="95">
        <f>0.5*21.03*11.15</f>
        <v>117.24225000000001</v>
      </c>
      <c r="D27" s="2"/>
      <c r="E27" s="2">
        <v>1</v>
      </c>
      <c r="F27" s="12"/>
      <c r="G27" s="4">
        <f t="shared" si="0"/>
        <v>1</v>
      </c>
      <c r="H27" s="4">
        <f t="shared" si="1"/>
        <v>117.24225000000001</v>
      </c>
      <c r="I27" s="4">
        <f t="shared" si="2"/>
        <v>117.24225000000001</v>
      </c>
      <c r="K27" s="3">
        <v>8</v>
      </c>
      <c r="L27" s="3" t="s">
        <v>52</v>
      </c>
      <c r="M27" s="95">
        <f>1/2*13.15*8.51</f>
        <v>55.953249999999997</v>
      </c>
      <c r="N27" s="2"/>
      <c r="O27" s="2">
        <v>1</v>
      </c>
      <c r="P27" s="12"/>
      <c r="Q27" s="4">
        <f t="shared" si="3"/>
        <v>1</v>
      </c>
      <c r="R27" s="4">
        <f t="shared" si="4"/>
        <v>55.953249999999997</v>
      </c>
      <c r="S27" s="4">
        <f t="shared" si="5"/>
        <v>55.953249999999997</v>
      </c>
    </row>
    <row r="28" spans="1:19" x14ac:dyDescent="0.25">
      <c r="A28" s="3"/>
      <c r="B28" s="3" t="s">
        <v>34</v>
      </c>
      <c r="C28" s="95"/>
      <c r="D28" s="2"/>
      <c r="E28" s="2"/>
      <c r="F28" s="12"/>
      <c r="G28" s="4">
        <f t="shared" si="0"/>
        <v>0</v>
      </c>
      <c r="H28" s="4">
        <f t="shared" si="1"/>
        <v>0</v>
      </c>
      <c r="I28" s="4">
        <f t="shared" si="2"/>
        <v>0</v>
      </c>
      <c r="K28" s="3"/>
      <c r="L28" s="3" t="s">
        <v>34</v>
      </c>
      <c r="M28" s="95">
        <v>7.9</v>
      </c>
      <c r="N28" s="2"/>
      <c r="O28" s="2">
        <v>3</v>
      </c>
      <c r="P28" s="12"/>
      <c r="Q28" s="4">
        <f t="shared" si="3"/>
        <v>3</v>
      </c>
      <c r="R28" s="4">
        <f t="shared" si="4"/>
        <v>7.9</v>
      </c>
      <c r="S28" s="4">
        <f t="shared" si="5"/>
        <v>23.700000000000003</v>
      </c>
    </row>
    <row r="29" spans="1:19" x14ac:dyDescent="0.25">
      <c r="A29" s="3"/>
      <c r="B29" s="3" t="s">
        <v>35</v>
      </c>
      <c r="C29" s="25"/>
      <c r="D29" s="3"/>
      <c r="E29" s="3"/>
      <c r="F29" s="12"/>
      <c r="G29" s="4">
        <f t="shared" si="0"/>
        <v>0</v>
      </c>
      <c r="H29" s="4">
        <f t="shared" si="1"/>
        <v>0</v>
      </c>
      <c r="I29" s="4">
        <f t="shared" si="2"/>
        <v>0</v>
      </c>
      <c r="K29" s="3"/>
      <c r="L29" s="3" t="s">
        <v>35</v>
      </c>
      <c r="M29" s="25">
        <f>1/2*11.5*20.08</f>
        <v>115.46</v>
      </c>
      <c r="N29" s="3"/>
      <c r="O29" s="3">
        <v>1</v>
      </c>
      <c r="P29" s="12"/>
      <c r="Q29" s="4">
        <f t="shared" si="3"/>
        <v>1</v>
      </c>
      <c r="R29" s="4">
        <f t="shared" si="4"/>
        <v>115.46</v>
      </c>
      <c r="S29" s="4">
        <f t="shared" si="5"/>
        <v>115.46</v>
      </c>
    </row>
    <row r="30" spans="1:19" x14ac:dyDescent="0.25">
      <c r="A30" s="3">
        <v>9</v>
      </c>
      <c r="B30" s="3" t="s">
        <v>36</v>
      </c>
      <c r="C30" s="25"/>
      <c r="D30" s="3"/>
      <c r="E30" s="3"/>
      <c r="F30" s="12"/>
      <c r="G30" s="4">
        <f t="shared" si="0"/>
        <v>0</v>
      </c>
      <c r="H30" s="4">
        <f t="shared" si="1"/>
        <v>0</v>
      </c>
      <c r="I30" s="4">
        <f t="shared" si="2"/>
        <v>0</v>
      </c>
      <c r="K30" s="3">
        <v>9</v>
      </c>
      <c r="L30" s="3" t="s">
        <v>36</v>
      </c>
      <c r="M30" s="25">
        <v>9.56</v>
      </c>
      <c r="N30" s="3"/>
      <c r="O30" s="3">
        <v>3.33</v>
      </c>
      <c r="P30" s="12"/>
      <c r="Q30" s="4">
        <f t="shared" si="3"/>
        <v>3.33</v>
      </c>
      <c r="R30" s="4">
        <f t="shared" si="4"/>
        <v>9.56</v>
      </c>
      <c r="S30" s="4">
        <f t="shared" si="5"/>
        <v>31.834800000000001</v>
      </c>
    </row>
    <row r="31" spans="1:19" x14ac:dyDescent="0.25">
      <c r="A31" s="3"/>
      <c r="B31" s="3" t="s">
        <v>37</v>
      </c>
      <c r="C31" s="25"/>
      <c r="D31" s="3"/>
      <c r="E31" s="3"/>
      <c r="F31" s="12"/>
      <c r="G31" s="4">
        <f t="shared" si="0"/>
        <v>0</v>
      </c>
      <c r="H31" s="4">
        <f t="shared" si="1"/>
        <v>0</v>
      </c>
      <c r="I31" s="4">
        <f t="shared" si="2"/>
        <v>0</v>
      </c>
      <c r="K31" s="3"/>
      <c r="L31" s="3" t="s">
        <v>37</v>
      </c>
      <c r="M31" s="25"/>
      <c r="N31" s="3"/>
      <c r="O31" s="3"/>
      <c r="P31" s="12"/>
      <c r="Q31" s="4">
        <f t="shared" si="3"/>
        <v>0</v>
      </c>
      <c r="R31" s="4">
        <f t="shared" si="4"/>
        <v>0</v>
      </c>
      <c r="S31" s="4">
        <f t="shared" si="5"/>
        <v>0</v>
      </c>
    </row>
    <row r="32" spans="1:19" x14ac:dyDescent="0.25">
      <c r="A32" s="3"/>
      <c r="B32" s="3" t="s">
        <v>38</v>
      </c>
      <c r="C32" s="25"/>
      <c r="D32" s="3"/>
      <c r="E32" s="3"/>
      <c r="F32" s="12"/>
      <c r="G32" s="4">
        <f t="shared" ref="G32:G38" si="6">(E32+F32/10)</f>
        <v>0</v>
      </c>
      <c r="H32" s="4">
        <f t="shared" si="1"/>
        <v>0</v>
      </c>
      <c r="I32" s="4">
        <f t="shared" si="2"/>
        <v>0</v>
      </c>
      <c r="K32" s="3"/>
      <c r="L32" s="3" t="s">
        <v>38</v>
      </c>
      <c r="M32" s="25"/>
      <c r="N32" s="3"/>
      <c r="O32" s="3"/>
      <c r="P32" s="12"/>
      <c r="Q32" s="4">
        <f t="shared" si="3"/>
        <v>0</v>
      </c>
      <c r="R32" s="4">
        <f t="shared" si="4"/>
        <v>0</v>
      </c>
      <c r="S32" s="4">
        <f t="shared" si="5"/>
        <v>0</v>
      </c>
    </row>
    <row r="33" spans="1:19" x14ac:dyDescent="0.25">
      <c r="A33" s="3">
        <v>10</v>
      </c>
      <c r="B33" s="3" t="s">
        <v>39</v>
      </c>
      <c r="C33" s="25"/>
      <c r="D33" s="3"/>
      <c r="E33" s="3"/>
      <c r="F33" s="12"/>
      <c r="G33" s="4">
        <f t="shared" si="6"/>
        <v>0</v>
      </c>
      <c r="H33" s="4">
        <f t="shared" si="1"/>
        <v>0</v>
      </c>
      <c r="I33" s="4">
        <f t="shared" ref="I33:I38" si="7">G33*H33</f>
        <v>0</v>
      </c>
      <c r="K33" s="3">
        <v>10</v>
      </c>
      <c r="L33" s="3" t="s">
        <v>39</v>
      </c>
      <c r="M33" s="25"/>
      <c r="N33" s="3"/>
      <c r="O33" s="3"/>
      <c r="P33" s="12"/>
      <c r="Q33" s="4">
        <f t="shared" si="3"/>
        <v>0</v>
      </c>
      <c r="R33" s="4">
        <f t="shared" si="4"/>
        <v>0</v>
      </c>
      <c r="S33" s="4">
        <f t="shared" si="5"/>
        <v>0</v>
      </c>
    </row>
    <row r="34" spans="1:19" x14ac:dyDescent="0.25">
      <c r="A34" s="3"/>
      <c r="B34" s="3" t="s">
        <v>40</v>
      </c>
      <c r="C34" s="25"/>
      <c r="D34" s="3"/>
      <c r="E34" s="3"/>
      <c r="F34" s="12"/>
      <c r="G34" s="4">
        <f t="shared" si="6"/>
        <v>0</v>
      </c>
      <c r="H34" s="4">
        <f t="shared" si="1"/>
        <v>0</v>
      </c>
      <c r="I34" s="4">
        <f t="shared" si="7"/>
        <v>0</v>
      </c>
      <c r="K34" s="3"/>
      <c r="L34" s="3" t="s">
        <v>40</v>
      </c>
      <c r="M34" s="25"/>
      <c r="N34" s="3"/>
      <c r="O34" s="3"/>
      <c r="P34" s="12"/>
      <c r="Q34" s="4">
        <f t="shared" si="3"/>
        <v>0</v>
      </c>
      <c r="R34" s="4">
        <f t="shared" si="4"/>
        <v>0</v>
      </c>
      <c r="S34" s="4">
        <f t="shared" si="5"/>
        <v>0</v>
      </c>
    </row>
    <row r="35" spans="1:19" x14ac:dyDescent="0.25">
      <c r="A35" s="3"/>
      <c r="B35" s="3" t="s">
        <v>41</v>
      </c>
      <c r="C35" s="25"/>
      <c r="D35" s="3"/>
      <c r="E35" s="3"/>
      <c r="F35" s="12"/>
      <c r="G35" s="4">
        <f t="shared" si="6"/>
        <v>0</v>
      </c>
      <c r="H35" s="4">
        <f t="shared" ref="H35:H36" si="8">(C35+D35/10)</f>
        <v>0</v>
      </c>
      <c r="I35" s="4">
        <f t="shared" si="7"/>
        <v>0</v>
      </c>
      <c r="K35" s="3"/>
      <c r="L35" s="3" t="s">
        <v>41</v>
      </c>
      <c r="M35" s="25"/>
      <c r="N35" s="3"/>
      <c r="O35" s="3"/>
      <c r="P35" s="12"/>
      <c r="Q35" s="4">
        <f t="shared" si="3"/>
        <v>0</v>
      </c>
      <c r="R35" s="4">
        <f t="shared" si="4"/>
        <v>0</v>
      </c>
      <c r="S35" s="4">
        <f t="shared" si="5"/>
        <v>0</v>
      </c>
    </row>
    <row r="36" spans="1:19" x14ac:dyDescent="0.25">
      <c r="A36" s="3">
        <v>11</v>
      </c>
      <c r="B36" s="3" t="s">
        <v>42</v>
      </c>
      <c r="C36" s="25"/>
      <c r="D36" s="3"/>
      <c r="E36" s="3"/>
      <c r="F36" s="12"/>
      <c r="G36" s="4">
        <f t="shared" si="6"/>
        <v>0</v>
      </c>
      <c r="H36" s="4">
        <f t="shared" si="8"/>
        <v>0</v>
      </c>
      <c r="I36" s="4">
        <f t="shared" si="7"/>
        <v>0</v>
      </c>
      <c r="K36" s="3">
        <v>11</v>
      </c>
      <c r="L36" s="3" t="s">
        <v>42</v>
      </c>
      <c r="M36" s="25"/>
      <c r="N36" s="3"/>
      <c r="O36" s="3"/>
      <c r="P36" s="12"/>
      <c r="Q36" s="4">
        <f t="shared" si="3"/>
        <v>0</v>
      </c>
      <c r="R36" s="4">
        <f t="shared" si="4"/>
        <v>0</v>
      </c>
      <c r="S36" s="4">
        <f t="shared" si="5"/>
        <v>0</v>
      </c>
    </row>
    <row r="37" spans="1:19" x14ac:dyDescent="0.25">
      <c r="A37" s="3"/>
      <c r="B37" s="3" t="s">
        <v>80</v>
      </c>
      <c r="C37" s="25"/>
      <c r="D37" s="3"/>
      <c r="E37" s="3"/>
      <c r="F37" s="12"/>
      <c r="G37" s="4">
        <f t="shared" si="6"/>
        <v>0</v>
      </c>
      <c r="H37" s="4">
        <f t="shared" ref="H37:H38" si="9">(C37+D37/10)</f>
        <v>0</v>
      </c>
      <c r="I37" s="4">
        <f t="shared" si="7"/>
        <v>0</v>
      </c>
      <c r="K37" s="3"/>
      <c r="L37" s="3" t="s">
        <v>80</v>
      </c>
      <c r="M37" s="25"/>
      <c r="N37" s="3"/>
      <c r="O37" s="3"/>
      <c r="P37" s="12"/>
      <c r="Q37" s="4">
        <f t="shared" si="3"/>
        <v>0</v>
      </c>
      <c r="R37" s="4">
        <f t="shared" si="4"/>
        <v>0</v>
      </c>
      <c r="S37" s="4">
        <f t="shared" si="5"/>
        <v>0</v>
      </c>
    </row>
    <row r="38" spans="1:19" x14ac:dyDescent="0.25">
      <c r="A38" s="3"/>
      <c r="B38" s="3" t="s">
        <v>81</v>
      </c>
      <c r="C38" s="25"/>
      <c r="D38" s="3"/>
      <c r="E38" s="3"/>
      <c r="F38" s="12"/>
      <c r="G38" s="4">
        <f t="shared" si="6"/>
        <v>0</v>
      </c>
      <c r="H38" s="4">
        <f t="shared" si="9"/>
        <v>0</v>
      </c>
      <c r="I38" s="4">
        <f t="shared" si="7"/>
        <v>0</v>
      </c>
      <c r="K38" s="3"/>
      <c r="L38" s="3" t="s">
        <v>81</v>
      </c>
      <c r="M38" s="25"/>
      <c r="N38" s="3"/>
      <c r="O38" s="3"/>
      <c r="P38" s="12"/>
      <c r="Q38" s="4">
        <f t="shared" si="3"/>
        <v>0</v>
      </c>
      <c r="R38" s="4">
        <f t="shared" si="4"/>
        <v>0</v>
      </c>
      <c r="S38" s="4">
        <f t="shared" si="5"/>
        <v>0</v>
      </c>
    </row>
    <row r="39" spans="1:19" x14ac:dyDescent="0.25">
      <c r="A39" s="3"/>
      <c r="B39" s="3" t="s">
        <v>82</v>
      </c>
      <c r="C39" s="25"/>
      <c r="D39" s="3"/>
      <c r="E39" s="3"/>
      <c r="F39" s="12"/>
      <c r="G39" s="3"/>
      <c r="H39" s="25"/>
      <c r="I39" s="4">
        <f>SUM(I4:I23)</f>
        <v>1621.1717000000001</v>
      </c>
      <c r="K39" s="3"/>
      <c r="L39" s="3" t="s">
        <v>82</v>
      </c>
      <c r="M39" s="25"/>
      <c r="N39" s="3"/>
      <c r="O39" s="3"/>
      <c r="P39" s="12"/>
      <c r="Q39" s="3"/>
      <c r="R39" s="25"/>
      <c r="S39" s="4">
        <f>SUM(S4:S23)</f>
        <v>1654.8584999999998</v>
      </c>
    </row>
    <row r="40" spans="1:19" x14ac:dyDescent="0.25">
      <c r="A40" s="3"/>
      <c r="B40" s="2" t="s">
        <v>43</v>
      </c>
      <c r="C40" s="25"/>
      <c r="D40" s="3"/>
      <c r="E40" s="3"/>
      <c r="F40" s="12"/>
      <c r="G40" s="3"/>
      <c r="H40" s="25"/>
      <c r="I40" s="4">
        <f>SUM(I24:I32)</f>
        <v>389.25945000000002</v>
      </c>
      <c r="K40" s="3"/>
      <c r="L40" s="2" t="s">
        <v>43</v>
      </c>
      <c r="M40" s="25"/>
      <c r="N40" s="3"/>
      <c r="O40" s="3"/>
      <c r="P40" s="12"/>
      <c r="Q40" s="3"/>
      <c r="R40" s="25"/>
      <c r="S40" s="4">
        <f>SUM(S24:S32)</f>
        <v>537.38604999999995</v>
      </c>
    </row>
    <row r="41" spans="1:19" x14ac:dyDescent="0.25">
      <c r="A41" s="3"/>
      <c r="B41" s="2" t="s">
        <v>49</v>
      </c>
      <c r="C41" s="25"/>
      <c r="D41" s="3"/>
      <c r="E41" s="3"/>
      <c r="F41" s="12"/>
      <c r="G41" s="3"/>
      <c r="H41" s="25"/>
      <c r="I41" s="26">
        <f>SUM(I33:I35)</f>
        <v>0</v>
      </c>
      <c r="K41" s="3"/>
      <c r="L41" s="2" t="s">
        <v>49</v>
      </c>
      <c r="M41" s="25"/>
      <c r="N41" s="3"/>
      <c r="O41" s="3"/>
      <c r="P41" s="12"/>
      <c r="Q41" s="3"/>
      <c r="R41" s="25"/>
      <c r="S41" s="26">
        <f>SUM(S33:S35)</f>
        <v>0</v>
      </c>
    </row>
    <row r="42" spans="1:19" x14ac:dyDescent="0.25">
      <c r="A42" s="3"/>
      <c r="B42" s="2" t="s">
        <v>50</v>
      </c>
      <c r="C42" s="25"/>
      <c r="D42" s="3"/>
      <c r="E42" s="3"/>
      <c r="F42" s="12"/>
      <c r="G42" s="3"/>
      <c r="H42" s="25"/>
      <c r="I42" s="26">
        <f>I36+I37+I38</f>
        <v>0</v>
      </c>
      <c r="K42" s="3"/>
      <c r="L42" s="2" t="s">
        <v>50</v>
      </c>
      <c r="M42" s="25"/>
      <c r="N42" s="3"/>
      <c r="O42" s="3"/>
      <c r="P42" s="12"/>
      <c r="Q42" s="3"/>
      <c r="R42" s="25"/>
      <c r="S42" s="26">
        <f>S36+S37+S38</f>
        <v>0</v>
      </c>
    </row>
    <row r="43" spans="1:19" x14ac:dyDescent="0.25">
      <c r="A43" s="3"/>
      <c r="B43" s="2" t="s">
        <v>67</v>
      </c>
      <c r="C43" s="3"/>
      <c r="D43" s="3"/>
      <c r="E43" s="3"/>
      <c r="F43" s="12"/>
      <c r="G43" s="3"/>
      <c r="H43" s="25"/>
      <c r="I43" s="4">
        <f>SUM(I4:I32)</f>
        <v>2010.4311500000003</v>
      </c>
      <c r="K43" s="3"/>
      <c r="L43" s="2" t="s">
        <v>67</v>
      </c>
      <c r="M43" s="3"/>
      <c r="N43" s="3"/>
      <c r="O43" s="3"/>
      <c r="P43" s="12"/>
      <c r="Q43" s="3"/>
      <c r="R43" s="25"/>
      <c r="S43" s="4">
        <f>SUM(S4:S32)</f>
        <v>2192.2445499999999</v>
      </c>
    </row>
    <row r="44" spans="1:19" x14ac:dyDescent="0.25">
      <c r="B44" s="2" t="s">
        <v>44</v>
      </c>
      <c r="L44" s="2" t="s">
        <v>44</v>
      </c>
    </row>
  </sheetData>
  <mergeCells count="14">
    <mergeCell ref="R2:R3"/>
    <mergeCell ref="S2:S3"/>
    <mergeCell ref="K2:K3"/>
    <mergeCell ref="L2:L3"/>
    <mergeCell ref="M2:N2"/>
    <mergeCell ref="O2:P2"/>
    <mergeCell ref="Q2:Q3"/>
    <mergeCell ref="A2:A3"/>
    <mergeCell ref="C2:D2"/>
    <mergeCell ref="I2:I3"/>
    <mergeCell ref="H2:H3"/>
    <mergeCell ref="B2:B3"/>
    <mergeCell ref="E2:F2"/>
    <mergeCell ref="G2:G3"/>
  </mergeCells>
  <pageMargins left="0.7" right="0.7" top="0.75" bottom="0.75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Q43"/>
  <sheetViews>
    <sheetView topLeftCell="A4" workbookViewId="0">
      <selection activeCell="C5" sqref="C5"/>
    </sheetView>
  </sheetViews>
  <sheetFormatPr defaultColWidth="8.7109375" defaultRowHeight="15" customHeight="1" x14ac:dyDescent="0.25"/>
  <cols>
    <col min="1" max="1" width="8.7109375" style="63"/>
    <col min="2" max="2" width="17.42578125" style="63" customWidth="1"/>
    <col min="3" max="3" width="8.7109375" style="63"/>
    <col min="4" max="4" width="0" style="63" hidden="1" customWidth="1"/>
    <col min="5" max="5" width="8.7109375" style="63"/>
    <col min="6" max="6" width="0" style="63" hidden="1" customWidth="1"/>
    <col min="7" max="7" width="9.28515625" style="63" customWidth="1"/>
    <col min="8" max="257" width="8.7109375" style="63"/>
    <col min="258" max="258" width="17.42578125" style="63" customWidth="1"/>
    <col min="259" max="262" width="8.7109375" style="63"/>
    <col min="263" max="263" width="9.28515625" style="63" customWidth="1"/>
    <col min="264" max="513" width="8.7109375" style="63"/>
    <col min="514" max="514" width="17.42578125" style="63" customWidth="1"/>
    <col min="515" max="518" width="8.7109375" style="63"/>
    <col min="519" max="519" width="9.28515625" style="63" customWidth="1"/>
    <col min="520" max="769" width="8.7109375" style="63"/>
    <col min="770" max="770" width="17.42578125" style="63" customWidth="1"/>
    <col min="771" max="774" width="8.7109375" style="63"/>
    <col min="775" max="775" width="9.28515625" style="63" customWidth="1"/>
    <col min="776" max="1025" width="8.7109375" style="63"/>
    <col min="1026" max="1026" width="17.42578125" style="63" customWidth="1"/>
    <col min="1027" max="1030" width="8.7109375" style="63"/>
    <col min="1031" max="1031" width="9.28515625" style="63" customWidth="1"/>
    <col min="1032" max="1281" width="8.7109375" style="63"/>
    <col min="1282" max="1282" width="17.42578125" style="63" customWidth="1"/>
    <col min="1283" max="1286" width="8.7109375" style="63"/>
    <col min="1287" max="1287" width="9.28515625" style="63" customWidth="1"/>
    <col min="1288" max="1537" width="8.7109375" style="63"/>
    <col min="1538" max="1538" width="17.42578125" style="63" customWidth="1"/>
    <col min="1539" max="1542" width="8.7109375" style="63"/>
    <col min="1543" max="1543" width="9.28515625" style="63" customWidth="1"/>
    <col min="1544" max="1793" width="8.7109375" style="63"/>
    <col min="1794" max="1794" width="17.42578125" style="63" customWidth="1"/>
    <col min="1795" max="1798" width="8.7109375" style="63"/>
    <col min="1799" max="1799" width="9.28515625" style="63" customWidth="1"/>
    <col min="1800" max="2049" width="8.7109375" style="63"/>
    <col min="2050" max="2050" width="17.42578125" style="63" customWidth="1"/>
    <col min="2051" max="2054" width="8.7109375" style="63"/>
    <col min="2055" max="2055" width="9.28515625" style="63" customWidth="1"/>
    <col min="2056" max="2305" width="8.7109375" style="63"/>
    <col min="2306" max="2306" width="17.42578125" style="63" customWidth="1"/>
    <col min="2307" max="2310" width="8.7109375" style="63"/>
    <col min="2311" max="2311" width="9.28515625" style="63" customWidth="1"/>
    <col min="2312" max="2561" width="8.7109375" style="63"/>
    <col min="2562" max="2562" width="17.42578125" style="63" customWidth="1"/>
    <col min="2563" max="2566" width="8.7109375" style="63"/>
    <col min="2567" max="2567" width="9.28515625" style="63" customWidth="1"/>
    <col min="2568" max="2817" width="8.7109375" style="63"/>
    <col min="2818" max="2818" width="17.42578125" style="63" customWidth="1"/>
    <col min="2819" max="2822" width="8.7109375" style="63"/>
    <col min="2823" max="2823" width="9.28515625" style="63" customWidth="1"/>
    <col min="2824" max="3073" width="8.7109375" style="63"/>
    <col min="3074" max="3074" width="17.42578125" style="63" customWidth="1"/>
    <col min="3075" max="3078" width="8.7109375" style="63"/>
    <col min="3079" max="3079" width="9.28515625" style="63" customWidth="1"/>
    <col min="3080" max="3329" width="8.7109375" style="63"/>
    <col min="3330" max="3330" width="17.42578125" style="63" customWidth="1"/>
    <col min="3331" max="3334" width="8.7109375" style="63"/>
    <col min="3335" max="3335" width="9.28515625" style="63" customWidth="1"/>
    <col min="3336" max="3585" width="8.7109375" style="63"/>
    <col min="3586" max="3586" width="17.42578125" style="63" customWidth="1"/>
    <col min="3587" max="3590" width="8.7109375" style="63"/>
    <col min="3591" max="3591" width="9.28515625" style="63" customWidth="1"/>
    <col min="3592" max="3841" width="8.7109375" style="63"/>
    <col min="3842" max="3842" width="17.42578125" style="63" customWidth="1"/>
    <col min="3843" max="3846" width="8.7109375" style="63"/>
    <col min="3847" max="3847" width="9.28515625" style="63" customWidth="1"/>
    <col min="3848" max="4097" width="8.7109375" style="63"/>
    <col min="4098" max="4098" width="17.42578125" style="63" customWidth="1"/>
    <col min="4099" max="4102" width="8.7109375" style="63"/>
    <col min="4103" max="4103" width="9.28515625" style="63" customWidth="1"/>
    <col min="4104" max="4353" width="8.7109375" style="63"/>
    <col min="4354" max="4354" width="17.42578125" style="63" customWidth="1"/>
    <col min="4355" max="4358" width="8.7109375" style="63"/>
    <col min="4359" max="4359" width="9.28515625" style="63" customWidth="1"/>
    <col min="4360" max="4609" width="8.7109375" style="63"/>
    <col min="4610" max="4610" width="17.42578125" style="63" customWidth="1"/>
    <col min="4611" max="4614" width="8.7109375" style="63"/>
    <col min="4615" max="4615" width="9.28515625" style="63" customWidth="1"/>
    <col min="4616" max="4865" width="8.7109375" style="63"/>
    <col min="4866" max="4866" width="17.42578125" style="63" customWidth="1"/>
    <col min="4867" max="4870" width="8.7109375" style="63"/>
    <col min="4871" max="4871" width="9.28515625" style="63" customWidth="1"/>
    <col min="4872" max="5121" width="8.7109375" style="63"/>
    <col min="5122" max="5122" width="17.42578125" style="63" customWidth="1"/>
    <col min="5123" max="5126" width="8.7109375" style="63"/>
    <col min="5127" max="5127" width="9.28515625" style="63" customWidth="1"/>
    <col min="5128" max="5377" width="8.7109375" style="63"/>
    <col min="5378" max="5378" width="17.42578125" style="63" customWidth="1"/>
    <col min="5379" max="5382" width="8.7109375" style="63"/>
    <col min="5383" max="5383" width="9.28515625" style="63" customWidth="1"/>
    <col min="5384" max="5633" width="8.7109375" style="63"/>
    <col min="5634" max="5634" width="17.42578125" style="63" customWidth="1"/>
    <col min="5635" max="5638" width="8.7109375" style="63"/>
    <col min="5639" max="5639" width="9.28515625" style="63" customWidth="1"/>
    <col min="5640" max="5889" width="8.7109375" style="63"/>
    <col min="5890" max="5890" width="17.42578125" style="63" customWidth="1"/>
    <col min="5891" max="5894" width="8.7109375" style="63"/>
    <col min="5895" max="5895" width="9.28515625" style="63" customWidth="1"/>
    <col min="5896" max="6145" width="8.7109375" style="63"/>
    <col min="6146" max="6146" width="17.42578125" style="63" customWidth="1"/>
    <col min="6147" max="6150" width="8.7109375" style="63"/>
    <col min="6151" max="6151" width="9.28515625" style="63" customWidth="1"/>
    <col min="6152" max="6401" width="8.7109375" style="63"/>
    <col min="6402" max="6402" width="17.42578125" style="63" customWidth="1"/>
    <col min="6403" max="6406" width="8.7109375" style="63"/>
    <col min="6407" max="6407" width="9.28515625" style="63" customWidth="1"/>
    <col min="6408" max="6657" width="8.7109375" style="63"/>
    <col min="6658" max="6658" width="17.42578125" style="63" customWidth="1"/>
    <col min="6659" max="6662" width="8.7109375" style="63"/>
    <col min="6663" max="6663" width="9.28515625" style="63" customWidth="1"/>
    <col min="6664" max="6913" width="8.7109375" style="63"/>
    <col min="6914" max="6914" width="17.42578125" style="63" customWidth="1"/>
    <col min="6915" max="6918" width="8.7109375" style="63"/>
    <col min="6919" max="6919" width="9.28515625" style="63" customWidth="1"/>
    <col min="6920" max="7169" width="8.7109375" style="63"/>
    <col min="7170" max="7170" width="17.42578125" style="63" customWidth="1"/>
    <col min="7171" max="7174" width="8.7109375" style="63"/>
    <col min="7175" max="7175" width="9.28515625" style="63" customWidth="1"/>
    <col min="7176" max="7425" width="8.7109375" style="63"/>
    <col min="7426" max="7426" width="17.42578125" style="63" customWidth="1"/>
    <col min="7427" max="7430" width="8.7109375" style="63"/>
    <col min="7431" max="7431" width="9.28515625" style="63" customWidth="1"/>
    <col min="7432" max="7681" width="8.7109375" style="63"/>
    <col min="7682" max="7682" width="17.42578125" style="63" customWidth="1"/>
    <col min="7683" max="7686" width="8.7109375" style="63"/>
    <col min="7687" max="7687" width="9.28515625" style="63" customWidth="1"/>
    <col min="7688" max="7937" width="8.7109375" style="63"/>
    <col min="7938" max="7938" width="17.42578125" style="63" customWidth="1"/>
    <col min="7939" max="7942" width="8.7109375" style="63"/>
    <col min="7943" max="7943" width="9.28515625" style="63" customWidth="1"/>
    <col min="7944" max="8193" width="8.7109375" style="63"/>
    <col min="8194" max="8194" width="17.42578125" style="63" customWidth="1"/>
    <col min="8195" max="8198" width="8.7109375" style="63"/>
    <col min="8199" max="8199" width="9.28515625" style="63" customWidth="1"/>
    <col min="8200" max="8449" width="8.7109375" style="63"/>
    <col min="8450" max="8450" width="17.42578125" style="63" customWidth="1"/>
    <col min="8451" max="8454" width="8.7109375" style="63"/>
    <col min="8455" max="8455" width="9.28515625" style="63" customWidth="1"/>
    <col min="8456" max="8705" width="8.7109375" style="63"/>
    <col min="8706" max="8706" width="17.42578125" style="63" customWidth="1"/>
    <col min="8707" max="8710" width="8.7109375" style="63"/>
    <col min="8711" max="8711" width="9.28515625" style="63" customWidth="1"/>
    <col min="8712" max="8961" width="8.7109375" style="63"/>
    <col min="8962" max="8962" width="17.42578125" style="63" customWidth="1"/>
    <col min="8963" max="8966" width="8.7109375" style="63"/>
    <col min="8967" max="8967" width="9.28515625" style="63" customWidth="1"/>
    <col min="8968" max="9217" width="8.7109375" style="63"/>
    <col min="9218" max="9218" width="17.42578125" style="63" customWidth="1"/>
    <col min="9219" max="9222" width="8.7109375" style="63"/>
    <col min="9223" max="9223" width="9.28515625" style="63" customWidth="1"/>
    <col min="9224" max="9473" width="8.7109375" style="63"/>
    <col min="9474" max="9474" width="17.42578125" style="63" customWidth="1"/>
    <col min="9475" max="9478" width="8.7109375" style="63"/>
    <col min="9479" max="9479" width="9.28515625" style="63" customWidth="1"/>
    <col min="9480" max="9729" width="8.7109375" style="63"/>
    <col min="9730" max="9730" width="17.42578125" style="63" customWidth="1"/>
    <col min="9731" max="9734" width="8.7109375" style="63"/>
    <col min="9735" max="9735" width="9.28515625" style="63" customWidth="1"/>
    <col min="9736" max="9985" width="8.7109375" style="63"/>
    <col min="9986" max="9986" width="17.42578125" style="63" customWidth="1"/>
    <col min="9987" max="9990" width="8.7109375" style="63"/>
    <col min="9991" max="9991" width="9.28515625" style="63" customWidth="1"/>
    <col min="9992" max="10241" width="8.7109375" style="63"/>
    <col min="10242" max="10242" width="17.42578125" style="63" customWidth="1"/>
    <col min="10243" max="10246" width="8.7109375" style="63"/>
    <col min="10247" max="10247" width="9.28515625" style="63" customWidth="1"/>
    <col min="10248" max="10497" width="8.7109375" style="63"/>
    <col min="10498" max="10498" width="17.42578125" style="63" customWidth="1"/>
    <col min="10499" max="10502" width="8.7109375" style="63"/>
    <col min="10503" max="10503" width="9.28515625" style="63" customWidth="1"/>
    <col min="10504" max="10753" width="8.7109375" style="63"/>
    <col min="10754" max="10754" width="17.42578125" style="63" customWidth="1"/>
    <col min="10755" max="10758" width="8.7109375" style="63"/>
    <col min="10759" max="10759" width="9.28515625" style="63" customWidth="1"/>
    <col min="10760" max="11009" width="8.7109375" style="63"/>
    <col min="11010" max="11010" width="17.42578125" style="63" customWidth="1"/>
    <col min="11011" max="11014" width="8.7109375" style="63"/>
    <col min="11015" max="11015" width="9.28515625" style="63" customWidth="1"/>
    <col min="11016" max="11265" width="8.7109375" style="63"/>
    <col min="11266" max="11266" width="17.42578125" style="63" customWidth="1"/>
    <col min="11267" max="11270" width="8.7109375" style="63"/>
    <col min="11271" max="11271" width="9.28515625" style="63" customWidth="1"/>
    <col min="11272" max="11521" width="8.7109375" style="63"/>
    <col min="11522" max="11522" width="17.42578125" style="63" customWidth="1"/>
    <col min="11523" max="11526" width="8.7109375" style="63"/>
    <col min="11527" max="11527" width="9.28515625" style="63" customWidth="1"/>
    <col min="11528" max="11777" width="8.7109375" style="63"/>
    <col min="11778" max="11778" width="17.42578125" style="63" customWidth="1"/>
    <col min="11779" max="11782" width="8.7109375" style="63"/>
    <col min="11783" max="11783" width="9.28515625" style="63" customWidth="1"/>
    <col min="11784" max="12033" width="8.7109375" style="63"/>
    <col min="12034" max="12034" width="17.42578125" style="63" customWidth="1"/>
    <col min="12035" max="12038" width="8.7109375" style="63"/>
    <col min="12039" max="12039" width="9.28515625" style="63" customWidth="1"/>
    <col min="12040" max="12289" width="8.7109375" style="63"/>
    <col min="12290" max="12290" width="17.42578125" style="63" customWidth="1"/>
    <col min="12291" max="12294" width="8.7109375" style="63"/>
    <col min="12295" max="12295" width="9.28515625" style="63" customWidth="1"/>
    <col min="12296" max="12545" width="8.7109375" style="63"/>
    <col min="12546" max="12546" width="17.42578125" style="63" customWidth="1"/>
    <col min="12547" max="12550" width="8.7109375" style="63"/>
    <col min="12551" max="12551" width="9.28515625" style="63" customWidth="1"/>
    <col min="12552" max="12801" width="8.7109375" style="63"/>
    <col min="12802" max="12802" width="17.42578125" style="63" customWidth="1"/>
    <col min="12803" max="12806" width="8.7109375" style="63"/>
    <col min="12807" max="12807" width="9.28515625" style="63" customWidth="1"/>
    <col min="12808" max="13057" width="8.7109375" style="63"/>
    <col min="13058" max="13058" width="17.42578125" style="63" customWidth="1"/>
    <col min="13059" max="13062" width="8.7109375" style="63"/>
    <col min="13063" max="13063" width="9.28515625" style="63" customWidth="1"/>
    <col min="13064" max="13313" width="8.7109375" style="63"/>
    <col min="13314" max="13314" width="17.42578125" style="63" customWidth="1"/>
    <col min="13315" max="13318" width="8.7109375" style="63"/>
    <col min="13319" max="13319" width="9.28515625" style="63" customWidth="1"/>
    <col min="13320" max="13569" width="8.7109375" style="63"/>
    <col min="13570" max="13570" width="17.42578125" style="63" customWidth="1"/>
    <col min="13571" max="13574" width="8.7109375" style="63"/>
    <col min="13575" max="13575" width="9.28515625" style="63" customWidth="1"/>
    <col min="13576" max="13825" width="8.7109375" style="63"/>
    <col min="13826" max="13826" width="17.42578125" style="63" customWidth="1"/>
    <col min="13827" max="13830" width="8.7109375" style="63"/>
    <col min="13831" max="13831" width="9.28515625" style="63" customWidth="1"/>
    <col min="13832" max="14081" width="8.7109375" style="63"/>
    <col min="14082" max="14082" width="17.42578125" style="63" customWidth="1"/>
    <col min="14083" max="14086" width="8.7109375" style="63"/>
    <col min="14087" max="14087" width="9.28515625" style="63" customWidth="1"/>
    <col min="14088" max="14337" width="8.7109375" style="63"/>
    <col min="14338" max="14338" width="17.42578125" style="63" customWidth="1"/>
    <col min="14339" max="14342" width="8.7109375" style="63"/>
    <col min="14343" max="14343" width="9.28515625" style="63" customWidth="1"/>
    <col min="14344" max="14593" width="8.7109375" style="63"/>
    <col min="14594" max="14594" width="17.42578125" style="63" customWidth="1"/>
    <col min="14595" max="14598" width="8.7109375" style="63"/>
    <col min="14599" max="14599" width="9.28515625" style="63" customWidth="1"/>
    <col min="14600" max="14849" width="8.7109375" style="63"/>
    <col min="14850" max="14850" width="17.42578125" style="63" customWidth="1"/>
    <col min="14851" max="14854" width="8.7109375" style="63"/>
    <col min="14855" max="14855" width="9.28515625" style="63" customWidth="1"/>
    <col min="14856" max="15105" width="8.7109375" style="63"/>
    <col min="15106" max="15106" width="17.42578125" style="63" customWidth="1"/>
    <col min="15107" max="15110" width="8.7109375" style="63"/>
    <col min="15111" max="15111" width="9.28515625" style="63" customWidth="1"/>
    <col min="15112" max="15361" width="8.7109375" style="63"/>
    <col min="15362" max="15362" width="17.42578125" style="63" customWidth="1"/>
    <col min="15363" max="15366" width="8.7109375" style="63"/>
    <col min="15367" max="15367" width="9.28515625" style="63" customWidth="1"/>
    <col min="15368" max="15617" width="8.7109375" style="63"/>
    <col min="15618" max="15618" width="17.42578125" style="63" customWidth="1"/>
    <col min="15619" max="15622" width="8.7109375" style="63"/>
    <col min="15623" max="15623" width="9.28515625" style="63" customWidth="1"/>
    <col min="15624" max="15873" width="8.7109375" style="63"/>
    <col min="15874" max="15874" width="17.42578125" style="63" customWidth="1"/>
    <col min="15875" max="15878" width="8.7109375" style="63"/>
    <col min="15879" max="15879" width="9.28515625" style="63" customWidth="1"/>
    <col min="15880" max="16129" width="8.7109375" style="63"/>
    <col min="16130" max="16130" width="17.42578125" style="63" customWidth="1"/>
    <col min="16131" max="16134" width="8.7109375" style="63"/>
    <col min="16135" max="16135" width="9.28515625" style="63" customWidth="1"/>
    <col min="16136" max="16384" width="8.7109375" style="63"/>
  </cols>
  <sheetData>
    <row r="2" spans="1:17" ht="15" customHeight="1" x14ac:dyDescent="0.25">
      <c r="A2" s="5"/>
      <c r="B2" s="5"/>
      <c r="C2" s="5"/>
      <c r="D2" s="5"/>
      <c r="E2" s="5"/>
      <c r="F2" s="5"/>
      <c r="G2" s="5"/>
      <c r="H2" s="5"/>
      <c r="I2" s="5"/>
    </row>
    <row r="3" spans="1:17" ht="15" customHeight="1" x14ac:dyDescent="0.25">
      <c r="A3" s="119" t="s">
        <v>18</v>
      </c>
      <c r="B3" s="119" t="s">
        <v>10</v>
      </c>
      <c r="C3" s="120" t="s">
        <v>11</v>
      </c>
      <c r="D3" s="121"/>
      <c r="E3" s="119" t="s">
        <v>14</v>
      </c>
      <c r="F3" s="119"/>
      <c r="G3" s="119" t="s">
        <v>16</v>
      </c>
      <c r="H3" s="119" t="s">
        <v>15</v>
      </c>
      <c r="I3" s="119" t="s">
        <v>17</v>
      </c>
    </row>
    <row r="4" spans="1:17" ht="15" customHeight="1" x14ac:dyDescent="0.25">
      <c r="A4" s="119"/>
      <c r="B4" s="119"/>
      <c r="C4" s="6" t="s">
        <v>78</v>
      </c>
      <c r="D4" s="6" t="s">
        <v>79</v>
      </c>
      <c r="E4" s="6" t="s">
        <v>78</v>
      </c>
      <c r="F4" s="6" t="s">
        <v>79</v>
      </c>
      <c r="G4" s="119"/>
      <c r="H4" s="119"/>
      <c r="I4" s="119"/>
    </row>
    <row r="5" spans="1:17" ht="15" customHeight="1" x14ac:dyDescent="0.25">
      <c r="A5" s="7">
        <v>1</v>
      </c>
      <c r="B5" s="7" t="s">
        <v>19</v>
      </c>
      <c r="C5" s="7"/>
      <c r="D5" s="7"/>
      <c r="E5" s="7"/>
      <c r="F5" s="7"/>
      <c r="G5" s="8">
        <f>E5+F5/100</f>
        <v>0</v>
      </c>
      <c r="H5" s="8">
        <f>(C5+D5/100)</f>
        <v>0</v>
      </c>
      <c r="I5" s="8">
        <f>G5*H5</f>
        <v>0</v>
      </c>
    </row>
    <row r="6" spans="1:17" ht="15" customHeight="1" x14ac:dyDescent="0.25">
      <c r="A6" s="7"/>
      <c r="B6" s="7" t="s">
        <v>46</v>
      </c>
      <c r="C6" s="7"/>
      <c r="D6" s="7"/>
      <c r="E6" s="7"/>
      <c r="F6" s="7"/>
      <c r="G6" s="8">
        <f t="shared" ref="G6:G37" si="0">E6+F6/100</f>
        <v>0</v>
      </c>
      <c r="H6" s="8">
        <f t="shared" ref="H6:H37" si="1">(C6+D6/100)</f>
        <v>0</v>
      </c>
      <c r="I6" s="8">
        <f t="shared" ref="I6:I37" si="2">G6*H6</f>
        <v>0</v>
      </c>
    </row>
    <row r="7" spans="1:17" ht="15" customHeight="1" x14ac:dyDescent="0.25">
      <c r="A7" s="7">
        <v>2</v>
      </c>
      <c r="B7" s="7" t="s">
        <v>20</v>
      </c>
      <c r="C7" s="7"/>
      <c r="D7" s="7"/>
      <c r="E7" s="7"/>
      <c r="F7" s="7"/>
      <c r="G7" s="8">
        <f t="shared" si="0"/>
        <v>0</v>
      </c>
      <c r="H7" s="8">
        <f t="shared" si="1"/>
        <v>0</v>
      </c>
      <c r="I7" s="8">
        <f t="shared" si="2"/>
        <v>0</v>
      </c>
    </row>
    <row r="8" spans="1:17" ht="15" customHeight="1" x14ac:dyDescent="0.25">
      <c r="A8" s="7">
        <v>3</v>
      </c>
      <c r="B8" s="7" t="s">
        <v>21</v>
      </c>
      <c r="C8" s="7"/>
      <c r="D8" s="7"/>
      <c r="E8" s="7"/>
      <c r="F8" s="7"/>
      <c r="G8" s="8">
        <f t="shared" si="0"/>
        <v>0</v>
      </c>
      <c r="H8" s="8">
        <f t="shared" si="1"/>
        <v>0</v>
      </c>
      <c r="I8" s="8">
        <f t="shared" si="2"/>
        <v>0</v>
      </c>
      <c r="K8" s="10"/>
      <c r="L8" s="10"/>
      <c r="M8" s="10"/>
      <c r="N8" s="10"/>
      <c r="O8" s="10"/>
      <c r="P8" s="10"/>
      <c r="Q8" s="10"/>
    </row>
    <row r="9" spans="1:17" ht="15" customHeight="1" x14ac:dyDescent="0.25">
      <c r="A9" s="7"/>
      <c r="B9" s="7" t="s">
        <v>22</v>
      </c>
      <c r="C9" s="7"/>
      <c r="D9" s="7"/>
      <c r="E9" s="7"/>
      <c r="F9" s="7"/>
      <c r="G9" s="8">
        <f t="shared" si="0"/>
        <v>0</v>
      </c>
      <c r="H9" s="8">
        <f t="shared" si="1"/>
        <v>0</v>
      </c>
      <c r="I9" s="8">
        <f t="shared" si="2"/>
        <v>0</v>
      </c>
      <c r="K9" s="10"/>
      <c r="L9" s="10"/>
      <c r="M9" s="10"/>
      <c r="N9" s="10"/>
      <c r="O9" s="10"/>
      <c r="P9" s="10"/>
      <c r="Q9" s="10"/>
    </row>
    <row r="10" spans="1:17" ht="15" customHeight="1" x14ac:dyDescent="0.25">
      <c r="A10" s="7"/>
      <c r="B10" s="7" t="s">
        <v>23</v>
      </c>
      <c r="C10" s="7"/>
      <c r="D10" s="7"/>
      <c r="E10" s="7"/>
      <c r="F10" s="7"/>
      <c r="G10" s="8">
        <f t="shared" si="0"/>
        <v>0</v>
      </c>
      <c r="H10" s="8">
        <f t="shared" si="1"/>
        <v>0</v>
      </c>
      <c r="I10" s="8">
        <f t="shared" si="2"/>
        <v>0</v>
      </c>
      <c r="K10" s="5"/>
      <c r="L10" s="5"/>
      <c r="M10" s="11"/>
      <c r="N10" s="5"/>
      <c r="O10" s="5"/>
      <c r="P10" s="11"/>
      <c r="Q10" s="11"/>
    </row>
    <row r="11" spans="1:17" ht="15" customHeight="1" x14ac:dyDescent="0.25">
      <c r="A11" s="7"/>
      <c r="B11" s="7" t="s">
        <v>24</v>
      </c>
      <c r="C11" s="7"/>
      <c r="D11" s="7"/>
      <c r="E11" s="7"/>
      <c r="F11" s="7"/>
      <c r="G11" s="8">
        <f t="shared" si="0"/>
        <v>0</v>
      </c>
      <c r="H11" s="8">
        <f t="shared" si="1"/>
        <v>0</v>
      </c>
      <c r="I11" s="8">
        <f t="shared" si="2"/>
        <v>0</v>
      </c>
    </row>
    <row r="12" spans="1:17" ht="15" customHeight="1" x14ac:dyDescent="0.25">
      <c r="A12" s="7">
        <v>4</v>
      </c>
      <c r="B12" s="7" t="s">
        <v>25</v>
      </c>
      <c r="C12" s="7"/>
      <c r="D12" s="7"/>
      <c r="E12" s="7"/>
      <c r="F12" s="7"/>
      <c r="G12" s="8">
        <f t="shared" si="0"/>
        <v>0</v>
      </c>
      <c r="H12" s="8">
        <f t="shared" si="1"/>
        <v>0</v>
      </c>
      <c r="I12" s="8">
        <f t="shared" si="2"/>
        <v>0</v>
      </c>
    </row>
    <row r="13" spans="1:17" ht="15" customHeight="1" x14ac:dyDescent="0.25">
      <c r="A13" s="7"/>
      <c r="B13" s="7" t="s">
        <v>26</v>
      </c>
      <c r="C13" s="7"/>
      <c r="D13" s="7"/>
      <c r="E13" s="7"/>
      <c r="F13" s="7"/>
      <c r="G13" s="8">
        <f t="shared" si="0"/>
        <v>0</v>
      </c>
      <c r="H13" s="8">
        <f t="shared" si="1"/>
        <v>0</v>
      </c>
      <c r="I13" s="8">
        <f t="shared" si="2"/>
        <v>0</v>
      </c>
    </row>
    <row r="14" spans="1:17" ht="15" customHeight="1" x14ac:dyDescent="0.25">
      <c r="A14" s="7"/>
      <c r="B14" s="7" t="s">
        <v>27</v>
      </c>
      <c r="C14" s="7"/>
      <c r="D14" s="7"/>
      <c r="E14" s="7"/>
      <c r="F14" s="7"/>
      <c r="G14" s="8">
        <f t="shared" si="0"/>
        <v>0</v>
      </c>
      <c r="H14" s="8">
        <f t="shared" si="1"/>
        <v>0</v>
      </c>
      <c r="I14" s="8">
        <f t="shared" si="2"/>
        <v>0</v>
      </c>
    </row>
    <row r="15" spans="1:17" ht="15" customHeight="1" x14ac:dyDescent="0.25">
      <c r="A15" s="7"/>
      <c r="B15" s="7" t="s">
        <v>28</v>
      </c>
      <c r="C15" s="7"/>
      <c r="D15" s="7"/>
      <c r="E15" s="7"/>
      <c r="F15" s="7"/>
      <c r="G15" s="8">
        <f t="shared" si="0"/>
        <v>0</v>
      </c>
      <c r="H15" s="8">
        <f t="shared" si="1"/>
        <v>0</v>
      </c>
      <c r="I15" s="8">
        <f t="shared" si="2"/>
        <v>0</v>
      </c>
    </row>
    <row r="16" spans="1:17" ht="15" customHeight="1" x14ac:dyDescent="0.25">
      <c r="A16" s="7">
        <v>5</v>
      </c>
      <c r="B16" s="7" t="s">
        <v>76</v>
      </c>
      <c r="C16" s="7"/>
      <c r="D16" s="7"/>
      <c r="E16" s="7"/>
      <c r="F16" s="7"/>
      <c r="G16" s="8">
        <f t="shared" ref="G16:G17" si="3">E16+F16/100</f>
        <v>0</v>
      </c>
      <c r="H16" s="8">
        <f t="shared" ref="H16:H17" si="4">(C16+D16/100)</f>
        <v>0</v>
      </c>
      <c r="I16" s="8">
        <f t="shared" ref="I16:I17" si="5">G16*H16</f>
        <v>0</v>
      </c>
    </row>
    <row r="17" spans="1:9" ht="15" customHeight="1" x14ac:dyDescent="0.25">
      <c r="A17" s="7"/>
      <c r="B17" s="7" t="s">
        <v>77</v>
      </c>
      <c r="C17" s="7"/>
      <c r="D17" s="7"/>
      <c r="E17" s="7"/>
      <c r="F17" s="7"/>
      <c r="G17" s="8">
        <f t="shared" si="3"/>
        <v>0</v>
      </c>
      <c r="H17" s="8">
        <f t="shared" si="4"/>
        <v>0</v>
      </c>
      <c r="I17" s="8">
        <f t="shared" si="5"/>
        <v>0</v>
      </c>
    </row>
    <row r="18" spans="1:9" ht="15" customHeight="1" x14ac:dyDescent="0.25">
      <c r="A18" s="7">
        <v>6</v>
      </c>
      <c r="B18" s="7" t="s">
        <v>29</v>
      </c>
      <c r="C18" s="7"/>
      <c r="D18" s="7"/>
      <c r="E18" s="7"/>
      <c r="F18" s="7"/>
      <c r="G18" s="8">
        <f t="shared" si="0"/>
        <v>0</v>
      </c>
      <c r="H18" s="8">
        <f t="shared" si="1"/>
        <v>0</v>
      </c>
      <c r="I18" s="8">
        <f t="shared" si="2"/>
        <v>0</v>
      </c>
    </row>
    <row r="19" spans="1:9" ht="15" customHeight="1" x14ac:dyDescent="0.25">
      <c r="A19" s="7"/>
      <c r="B19" s="7" t="s">
        <v>30</v>
      </c>
      <c r="C19" s="25"/>
      <c r="D19" s="25"/>
      <c r="E19" s="25"/>
      <c r="F19" s="25"/>
      <c r="G19" s="8">
        <f t="shared" si="0"/>
        <v>0</v>
      </c>
      <c r="H19" s="8">
        <f t="shared" si="1"/>
        <v>0</v>
      </c>
      <c r="I19" s="8">
        <f t="shared" si="2"/>
        <v>0</v>
      </c>
    </row>
    <row r="20" spans="1:9" ht="15" customHeight="1" x14ac:dyDescent="0.25">
      <c r="A20" s="7"/>
      <c r="B20" s="7" t="s">
        <v>31</v>
      </c>
      <c r="C20" s="25"/>
      <c r="D20" s="25"/>
      <c r="E20" s="25"/>
      <c r="F20" s="64"/>
      <c r="G20" s="8">
        <f t="shared" ref="G20" si="6">E20+F20/100</f>
        <v>0</v>
      </c>
      <c r="H20" s="8">
        <f t="shared" ref="H20" si="7">(C20+D20/100)</f>
        <v>0</v>
      </c>
      <c r="I20" s="8">
        <f t="shared" ref="I20" si="8">G20*H20</f>
        <v>0</v>
      </c>
    </row>
    <row r="21" spans="1:9" ht="15" customHeight="1" x14ac:dyDescent="0.25">
      <c r="A21" s="7"/>
      <c r="B21" s="7" t="s">
        <v>75</v>
      </c>
      <c r="C21" s="7"/>
      <c r="D21" s="7"/>
      <c r="E21" s="7"/>
      <c r="F21" s="9"/>
      <c r="G21" s="8">
        <f t="shared" si="0"/>
        <v>0</v>
      </c>
      <c r="H21" s="8">
        <f t="shared" si="1"/>
        <v>0</v>
      </c>
      <c r="I21" s="8">
        <f t="shared" si="2"/>
        <v>0</v>
      </c>
    </row>
    <row r="22" spans="1:9" ht="15" customHeight="1" x14ac:dyDescent="0.25">
      <c r="A22" s="7">
        <v>7</v>
      </c>
      <c r="B22" s="7" t="s">
        <v>32</v>
      </c>
      <c r="C22" s="7"/>
      <c r="D22" s="7"/>
      <c r="E22" s="7"/>
      <c r="F22" s="9"/>
      <c r="G22" s="8">
        <f t="shared" si="0"/>
        <v>0</v>
      </c>
      <c r="H22" s="8">
        <f t="shared" si="1"/>
        <v>0</v>
      </c>
      <c r="I22" s="8">
        <f t="shared" si="2"/>
        <v>0</v>
      </c>
    </row>
    <row r="23" spans="1:9" ht="15" customHeight="1" x14ac:dyDescent="0.25">
      <c r="A23" s="7"/>
      <c r="B23" s="7" t="s">
        <v>33</v>
      </c>
      <c r="C23" s="7"/>
      <c r="D23" s="7"/>
      <c r="E23" s="7"/>
      <c r="F23" s="9"/>
      <c r="G23" s="8">
        <f t="shared" si="0"/>
        <v>0</v>
      </c>
      <c r="H23" s="8">
        <f t="shared" si="1"/>
        <v>0</v>
      </c>
      <c r="I23" s="8">
        <f t="shared" si="2"/>
        <v>0</v>
      </c>
    </row>
    <row r="24" spans="1:9" ht="15" customHeight="1" x14ac:dyDescent="0.25">
      <c r="A24" s="7"/>
      <c r="B24" s="7" t="s">
        <v>47</v>
      </c>
      <c r="C24" s="7"/>
      <c r="D24" s="7"/>
      <c r="E24" s="7"/>
      <c r="F24" s="9"/>
      <c r="G24" s="8">
        <f t="shared" si="0"/>
        <v>0</v>
      </c>
      <c r="H24" s="8">
        <f t="shared" si="1"/>
        <v>0</v>
      </c>
      <c r="I24" s="8">
        <f t="shared" si="2"/>
        <v>0</v>
      </c>
    </row>
    <row r="25" spans="1:9" ht="15" customHeight="1" x14ac:dyDescent="0.25">
      <c r="A25" s="7"/>
      <c r="B25" s="7" t="s">
        <v>48</v>
      </c>
      <c r="C25" s="7"/>
      <c r="D25" s="7"/>
      <c r="E25" s="7"/>
      <c r="F25" s="9"/>
      <c r="G25" s="8">
        <f t="shared" si="0"/>
        <v>0</v>
      </c>
      <c r="H25" s="8">
        <f t="shared" si="1"/>
        <v>0</v>
      </c>
      <c r="I25" s="8">
        <f t="shared" si="2"/>
        <v>0</v>
      </c>
    </row>
    <row r="26" spans="1:9" ht="15" customHeight="1" x14ac:dyDescent="0.25">
      <c r="A26" s="7">
        <v>8</v>
      </c>
      <c r="B26" s="7" t="s">
        <v>34</v>
      </c>
      <c r="C26" s="7"/>
      <c r="D26" s="7"/>
      <c r="E26" s="7"/>
      <c r="F26" s="9"/>
      <c r="G26" s="8">
        <f t="shared" si="0"/>
        <v>0</v>
      </c>
      <c r="H26" s="8">
        <f t="shared" si="1"/>
        <v>0</v>
      </c>
      <c r="I26" s="8">
        <f t="shared" si="2"/>
        <v>0</v>
      </c>
    </row>
    <row r="27" spans="1:9" ht="15" customHeight="1" x14ac:dyDescent="0.25">
      <c r="A27" s="7"/>
      <c r="B27" s="7" t="s">
        <v>35</v>
      </c>
      <c r="C27" s="7"/>
      <c r="D27" s="7"/>
      <c r="E27" s="7"/>
      <c r="F27" s="9"/>
      <c r="G27" s="8">
        <f t="shared" si="0"/>
        <v>0</v>
      </c>
      <c r="H27" s="8">
        <f t="shared" si="1"/>
        <v>0</v>
      </c>
      <c r="I27" s="8">
        <f t="shared" si="2"/>
        <v>0</v>
      </c>
    </row>
    <row r="28" spans="1:9" ht="15" customHeight="1" x14ac:dyDescent="0.25">
      <c r="A28" s="7"/>
      <c r="B28" s="7" t="s">
        <v>36</v>
      </c>
      <c r="C28" s="7"/>
      <c r="D28" s="7"/>
      <c r="E28" s="7"/>
      <c r="F28" s="9"/>
      <c r="G28" s="8">
        <f t="shared" si="0"/>
        <v>0</v>
      </c>
      <c r="H28" s="8">
        <f t="shared" si="1"/>
        <v>0</v>
      </c>
      <c r="I28" s="8">
        <f t="shared" si="2"/>
        <v>0</v>
      </c>
    </row>
    <row r="29" spans="1:9" ht="15" customHeight="1" x14ac:dyDescent="0.25">
      <c r="A29" s="7">
        <v>9</v>
      </c>
      <c r="B29" s="7" t="s">
        <v>37</v>
      </c>
      <c r="C29" s="7"/>
      <c r="D29" s="7"/>
      <c r="E29" s="7"/>
      <c r="F29" s="9"/>
      <c r="G29" s="8">
        <f t="shared" si="0"/>
        <v>0</v>
      </c>
      <c r="H29" s="8">
        <f t="shared" si="1"/>
        <v>0</v>
      </c>
      <c r="I29" s="8">
        <f t="shared" si="2"/>
        <v>0</v>
      </c>
    </row>
    <row r="30" spans="1:9" ht="15" customHeight="1" x14ac:dyDescent="0.25">
      <c r="A30" s="7"/>
      <c r="B30" s="7" t="s">
        <v>38</v>
      </c>
      <c r="C30" s="7"/>
      <c r="D30" s="7"/>
      <c r="E30" s="7"/>
      <c r="F30" s="9"/>
      <c r="G30" s="8">
        <f t="shared" si="0"/>
        <v>0</v>
      </c>
      <c r="H30" s="8">
        <f t="shared" si="1"/>
        <v>0</v>
      </c>
      <c r="I30" s="8">
        <f t="shared" si="2"/>
        <v>0</v>
      </c>
    </row>
    <row r="31" spans="1:9" ht="15" customHeight="1" x14ac:dyDescent="0.25">
      <c r="A31" s="7"/>
      <c r="B31" s="7" t="s">
        <v>39</v>
      </c>
      <c r="C31" s="7"/>
      <c r="D31" s="7"/>
      <c r="E31" s="7"/>
      <c r="F31" s="9"/>
      <c r="G31" s="8">
        <f t="shared" si="0"/>
        <v>0</v>
      </c>
      <c r="H31" s="8">
        <f t="shared" si="1"/>
        <v>0</v>
      </c>
      <c r="I31" s="8">
        <f t="shared" si="2"/>
        <v>0</v>
      </c>
    </row>
    <row r="32" spans="1:9" ht="15" customHeight="1" x14ac:dyDescent="0.25">
      <c r="A32" s="7">
        <v>10</v>
      </c>
      <c r="B32" s="7" t="s">
        <v>40</v>
      </c>
      <c r="C32" s="7"/>
      <c r="D32" s="7"/>
      <c r="E32" s="7"/>
      <c r="F32" s="9"/>
      <c r="G32" s="8">
        <f t="shared" si="0"/>
        <v>0</v>
      </c>
      <c r="H32" s="8">
        <f t="shared" si="1"/>
        <v>0</v>
      </c>
      <c r="I32" s="8">
        <f t="shared" si="2"/>
        <v>0</v>
      </c>
    </row>
    <row r="33" spans="1:10" ht="15" customHeight="1" x14ac:dyDescent="0.25">
      <c r="A33" s="7"/>
      <c r="B33" s="7" t="s">
        <v>41</v>
      </c>
      <c r="C33" s="7"/>
      <c r="D33" s="7"/>
      <c r="E33" s="7"/>
      <c r="F33" s="9"/>
      <c r="G33" s="8">
        <f t="shared" si="0"/>
        <v>0</v>
      </c>
      <c r="H33" s="8">
        <f t="shared" si="1"/>
        <v>0</v>
      </c>
      <c r="I33" s="8">
        <f t="shared" si="2"/>
        <v>0</v>
      </c>
    </row>
    <row r="34" spans="1:10" ht="15" customHeight="1" x14ac:dyDescent="0.25">
      <c r="A34" s="7"/>
      <c r="B34" s="7" t="s">
        <v>42</v>
      </c>
      <c r="C34" s="7"/>
      <c r="D34" s="7"/>
      <c r="E34" s="7"/>
      <c r="F34" s="9"/>
      <c r="G34" s="8">
        <f t="shared" si="0"/>
        <v>0</v>
      </c>
      <c r="H34" s="8">
        <f t="shared" si="1"/>
        <v>0</v>
      </c>
      <c r="I34" s="8">
        <f t="shared" si="2"/>
        <v>0</v>
      </c>
    </row>
    <row r="35" spans="1:10" ht="15" customHeight="1" x14ac:dyDescent="0.25">
      <c r="A35" s="7">
        <v>11</v>
      </c>
      <c r="B35" s="7" t="s">
        <v>80</v>
      </c>
      <c r="C35" s="7"/>
      <c r="D35" s="7"/>
      <c r="E35" s="7"/>
      <c r="F35" s="9"/>
      <c r="G35" s="8">
        <f t="shared" si="0"/>
        <v>0</v>
      </c>
      <c r="H35" s="8">
        <f t="shared" si="1"/>
        <v>0</v>
      </c>
      <c r="I35" s="8">
        <f t="shared" si="2"/>
        <v>0</v>
      </c>
    </row>
    <row r="36" spans="1:10" ht="15" customHeight="1" x14ac:dyDescent="0.25">
      <c r="A36" s="7"/>
      <c r="B36" s="7" t="s">
        <v>81</v>
      </c>
      <c r="C36" s="7"/>
      <c r="D36" s="7"/>
      <c r="E36" s="7"/>
      <c r="F36" s="9"/>
      <c r="G36" s="8">
        <f t="shared" si="0"/>
        <v>0</v>
      </c>
      <c r="H36" s="8">
        <f t="shared" si="1"/>
        <v>0</v>
      </c>
      <c r="I36" s="8">
        <f t="shared" si="2"/>
        <v>0</v>
      </c>
    </row>
    <row r="37" spans="1:10" ht="15" customHeight="1" x14ac:dyDescent="0.25">
      <c r="A37" s="7"/>
      <c r="B37" s="7" t="s">
        <v>82</v>
      </c>
      <c r="C37" s="7"/>
      <c r="D37" s="7"/>
      <c r="E37" s="7"/>
      <c r="F37" s="9"/>
      <c r="G37" s="8">
        <f t="shared" si="0"/>
        <v>0</v>
      </c>
      <c r="H37" s="8">
        <f t="shared" si="1"/>
        <v>0</v>
      </c>
      <c r="I37" s="8">
        <f t="shared" si="2"/>
        <v>0</v>
      </c>
    </row>
    <row r="38" spans="1:10" ht="15" customHeight="1" x14ac:dyDescent="0.25">
      <c r="A38" s="7"/>
      <c r="B38" s="6" t="s">
        <v>43</v>
      </c>
      <c r="C38" s="7"/>
      <c r="D38" s="7"/>
      <c r="E38" s="7"/>
      <c r="F38" s="9"/>
      <c r="G38" s="7"/>
      <c r="H38" s="25"/>
      <c r="I38" s="8">
        <f>SUM(I5:I21)</f>
        <v>0</v>
      </c>
      <c r="J38" s="63">
        <f>I38*10.764</f>
        <v>0</v>
      </c>
    </row>
    <row r="39" spans="1:10" ht="15" customHeight="1" x14ac:dyDescent="0.25">
      <c r="A39" s="7"/>
      <c r="B39" s="6" t="s">
        <v>49</v>
      </c>
      <c r="C39" s="7"/>
      <c r="D39" s="7"/>
      <c r="E39" s="7"/>
      <c r="F39" s="9"/>
      <c r="G39" s="7"/>
      <c r="H39" s="25"/>
      <c r="I39" s="8">
        <f>SUM(I22:I31)</f>
        <v>0</v>
      </c>
      <c r="J39" s="63">
        <f t="shared" ref="J39:J41" si="9">I39*10.764</f>
        <v>0</v>
      </c>
    </row>
    <row r="40" spans="1:10" ht="15" customHeight="1" x14ac:dyDescent="0.25">
      <c r="A40" s="7"/>
      <c r="B40" s="6" t="s">
        <v>50</v>
      </c>
      <c r="C40" s="7"/>
      <c r="D40" s="7"/>
      <c r="E40" s="7"/>
      <c r="F40" s="9"/>
      <c r="G40" s="7"/>
      <c r="H40" s="25"/>
      <c r="I40" s="26">
        <f>SUM(I32:I34)</f>
        <v>0</v>
      </c>
      <c r="J40" s="63">
        <f t="shared" si="9"/>
        <v>0</v>
      </c>
    </row>
    <row r="41" spans="1:10" ht="15" customHeight="1" x14ac:dyDescent="0.25">
      <c r="A41" s="7"/>
      <c r="B41" s="6" t="s">
        <v>44</v>
      </c>
      <c r="C41" s="7"/>
      <c r="D41" s="7"/>
      <c r="E41" s="7"/>
      <c r="F41" s="9"/>
      <c r="G41" s="7"/>
      <c r="H41" s="25"/>
      <c r="I41" s="8">
        <f>SUM(I5:I31)</f>
        <v>0</v>
      </c>
      <c r="J41" s="63">
        <f t="shared" si="9"/>
        <v>0</v>
      </c>
    </row>
    <row r="42" spans="1:10" ht="15" customHeight="1" x14ac:dyDescent="0.25">
      <c r="A42" s="5"/>
      <c r="B42" s="5"/>
      <c r="C42" s="5"/>
      <c r="D42" s="5"/>
      <c r="E42" s="5"/>
      <c r="F42" s="5"/>
      <c r="G42" s="5"/>
      <c r="H42" s="5"/>
      <c r="I42" s="5"/>
    </row>
    <row r="43" spans="1:10" ht="15" customHeight="1" x14ac:dyDescent="0.25">
      <c r="A43" s="5"/>
      <c r="B43" s="5"/>
      <c r="C43" s="5"/>
      <c r="D43" s="5"/>
      <c r="E43" s="5"/>
      <c r="F43" s="5"/>
      <c r="G43" s="5"/>
      <c r="H43" s="5"/>
      <c r="I43" s="5"/>
    </row>
  </sheetData>
  <mergeCells count="7">
    <mergeCell ref="I3:I4"/>
    <mergeCell ref="A3:A4"/>
    <mergeCell ref="B3:B4"/>
    <mergeCell ref="C3:D3"/>
    <mergeCell ref="E3:F3"/>
    <mergeCell ref="G3:G4"/>
    <mergeCell ref="H3:H4"/>
  </mergeCells>
  <pageMargins left="0.7" right="0.7" top="0.75" bottom="0.75" header="0.51180555555555551" footer="0.51180555555555551"/>
  <pageSetup firstPageNumber="0"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O30"/>
  <sheetViews>
    <sheetView workbookViewId="0">
      <selection activeCell="H20" sqref="H20"/>
    </sheetView>
  </sheetViews>
  <sheetFormatPr defaultColWidth="11.28515625" defaultRowHeight="15" x14ac:dyDescent="0.25"/>
  <cols>
    <col min="3" max="3" width="16.85546875" customWidth="1"/>
    <col min="10" max="10" width="11.85546875" customWidth="1"/>
    <col min="12" max="12" width="12" customWidth="1"/>
    <col min="259" max="259" width="16.85546875" customWidth="1"/>
    <col min="266" max="266" width="11.85546875" customWidth="1"/>
    <col min="268" max="268" width="12" customWidth="1"/>
    <col min="515" max="515" width="16.85546875" customWidth="1"/>
    <col min="522" max="522" width="11.85546875" customWidth="1"/>
    <col min="524" max="524" width="12" customWidth="1"/>
    <col min="771" max="771" width="16.85546875" customWidth="1"/>
    <col min="778" max="778" width="11.85546875" customWidth="1"/>
    <col min="780" max="780" width="12" customWidth="1"/>
    <col min="1027" max="1027" width="16.85546875" customWidth="1"/>
    <col min="1034" max="1034" width="11.85546875" customWidth="1"/>
    <col min="1036" max="1036" width="12" customWidth="1"/>
    <col min="1283" max="1283" width="16.85546875" customWidth="1"/>
    <col min="1290" max="1290" width="11.85546875" customWidth="1"/>
    <col min="1292" max="1292" width="12" customWidth="1"/>
    <col min="1539" max="1539" width="16.85546875" customWidth="1"/>
    <col min="1546" max="1546" width="11.85546875" customWidth="1"/>
    <col min="1548" max="1548" width="12" customWidth="1"/>
    <col min="1795" max="1795" width="16.85546875" customWidth="1"/>
    <col min="1802" max="1802" width="11.85546875" customWidth="1"/>
    <col min="1804" max="1804" width="12" customWidth="1"/>
    <col min="2051" max="2051" width="16.85546875" customWidth="1"/>
    <col min="2058" max="2058" width="11.85546875" customWidth="1"/>
    <col min="2060" max="2060" width="12" customWidth="1"/>
    <col min="2307" max="2307" width="16.85546875" customWidth="1"/>
    <col min="2314" max="2314" width="11.85546875" customWidth="1"/>
    <col min="2316" max="2316" width="12" customWidth="1"/>
    <col min="2563" max="2563" width="16.85546875" customWidth="1"/>
    <col min="2570" max="2570" width="11.85546875" customWidth="1"/>
    <col min="2572" max="2572" width="12" customWidth="1"/>
    <col min="2819" max="2819" width="16.85546875" customWidth="1"/>
    <col min="2826" max="2826" width="11.85546875" customWidth="1"/>
    <col min="2828" max="2828" width="12" customWidth="1"/>
    <col min="3075" max="3075" width="16.85546875" customWidth="1"/>
    <col min="3082" max="3082" width="11.85546875" customWidth="1"/>
    <col min="3084" max="3084" width="12" customWidth="1"/>
    <col min="3331" max="3331" width="16.85546875" customWidth="1"/>
    <col min="3338" max="3338" width="11.85546875" customWidth="1"/>
    <col min="3340" max="3340" width="12" customWidth="1"/>
    <col min="3587" max="3587" width="16.85546875" customWidth="1"/>
    <col min="3594" max="3594" width="11.85546875" customWidth="1"/>
    <col min="3596" max="3596" width="12" customWidth="1"/>
    <col min="3843" max="3843" width="16.85546875" customWidth="1"/>
    <col min="3850" max="3850" width="11.85546875" customWidth="1"/>
    <col min="3852" max="3852" width="12" customWidth="1"/>
    <col min="4099" max="4099" width="16.85546875" customWidth="1"/>
    <col min="4106" max="4106" width="11.85546875" customWidth="1"/>
    <col min="4108" max="4108" width="12" customWidth="1"/>
    <col min="4355" max="4355" width="16.85546875" customWidth="1"/>
    <col min="4362" max="4362" width="11.85546875" customWidth="1"/>
    <col min="4364" max="4364" width="12" customWidth="1"/>
    <col min="4611" max="4611" width="16.85546875" customWidth="1"/>
    <col min="4618" max="4618" width="11.85546875" customWidth="1"/>
    <col min="4620" max="4620" width="12" customWidth="1"/>
    <col min="4867" max="4867" width="16.85546875" customWidth="1"/>
    <col min="4874" max="4874" width="11.85546875" customWidth="1"/>
    <col min="4876" max="4876" width="12" customWidth="1"/>
    <col min="5123" max="5123" width="16.85546875" customWidth="1"/>
    <col min="5130" max="5130" width="11.85546875" customWidth="1"/>
    <col min="5132" max="5132" width="12" customWidth="1"/>
    <col min="5379" max="5379" width="16.85546875" customWidth="1"/>
    <col min="5386" max="5386" width="11.85546875" customWidth="1"/>
    <col min="5388" max="5388" width="12" customWidth="1"/>
    <col min="5635" max="5635" width="16.85546875" customWidth="1"/>
    <col min="5642" max="5642" width="11.85546875" customWidth="1"/>
    <col min="5644" max="5644" width="12" customWidth="1"/>
    <col min="5891" max="5891" width="16.85546875" customWidth="1"/>
    <col min="5898" max="5898" width="11.85546875" customWidth="1"/>
    <col min="5900" max="5900" width="12" customWidth="1"/>
    <col min="6147" max="6147" width="16.85546875" customWidth="1"/>
    <col min="6154" max="6154" width="11.85546875" customWidth="1"/>
    <col min="6156" max="6156" width="12" customWidth="1"/>
    <col min="6403" max="6403" width="16.85546875" customWidth="1"/>
    <col min="6410" max="6410" width="11.85546875" customWidth="1"/>
    <col min="6412" max="6412" width="12" customWidth="1"/>
    <col min="6659" max="6659" width="16.85546875" customWidth="1"/>
    <col min="6666" max="6666" width="11.85546875" customWidth="1"/>
    <col min="6668" max="6668" width="12" customWidth="1"/>
    <col min="6915" max="6915" width="16.85546875" customWidth="1"/>
    <col min="6922" max="6922" width="11.85546875" customWidth="1"/>
    <col min="6924" max="6924" width="12" customWidth="1"/>
    <col min="7171" max="7171" width="16.85546875" customWidth="1"/>
    <col min="7178" max="7178" width="11.85546875" customWidth="1"/>
    <col min="7180" max="7180" width="12" customWidth="1"/>
    <col min="7427" max="7427" width="16.85546875" customWidth="1"/>
    <col min="7434" max="7434" width="11.85546875" customWidth="1"/>
    <col min="7436" max="7436" width="12" customWidth="1"/>
    <col min="7683" max="7683" width="16.85546875" customWidth="1"/>
    <col min="7690" max="7690" width="11.85546875" customWidth="1"/>
    <col min="7692" max="7692" width="12" customWidth="1"/>
    <col min="7939" max="7939" width="16.85546875" customWidth="1"/>
    <col min="7946" max="7946" width="11.85546875" customWidth="1"/>
    <col min="7948" max="7948" width="12" customWidth="1"/>
    <col min="8195" max="8195" width="16.85546875" customWidth="1"/>
    <col min="8202" max="8202" width="11.85546875" customWidth="1"/>
    <col min="8204" max="8204" width="12" customWidth="1"/>
    <col min="8451" max="8451" width="16.85546875" customWidth="1"/>
    <col min="8458" max="8458" width="11.85546875" customWidth="1"/>
    <col min="8460" max="8460" width="12" customWidth="1"/>
    <col min="8707" max="8707" width="16.85546875" customWidth="1"/>
    <col min="8714" max="8714" width="11.85546875" customWidth="1"/>
    <col min="8716" max="8716" width="12" customWidth="1"/>
    <col min="8963" max="8963" width="16.85546875" customWidth="1"/>
    <col min="8970" max="8970" width="11.85546875" customWidth="1"/>
    <col min="8972" max="8972" width="12" customWidth="1"/>
    <col min="9219" max="9219" width="16.85546875" customWidth="1"/>
    <col min="9226" max="9226" width="11.85546875" customWidth="1"/>
    <col min="9228" max="9228" width="12" customWidth="1"/>
    <col min="9475" max="9475" width="16.85546875" customWidth="1"/>
    <col min="9482" max="9482" width="11.85546875" customWidth="1"/>
    <col min="9484" max="9484" width="12" customWidth="1"/>
    <col min="9731" max="9731" width="16.85546875" customWidth="1"/>
    <col min="9738" max="9738" width="11.85546875" customWidth="1"/>
    <col min="9740" max="9740" width="12" customWidth="1"/>
    <col min="9987" max="9987" width="16.85546875" customWidth="1"/>
    <col min="9994" max="9994" width="11.85546875" customWidth="1"/>
    <col min="9996" max="9996" width="12" customWidth="1"/>
    <col min="10243" max="10243" width="16.85546875" customWidth="1"/>
    <col min="10250" max="10250" width="11.85546875" customWidth="1"/>
    <col min="10252" max="10252" width="12" customWidth="1"/>
    <col min="10499" max="10499" width="16.85546875" customWidth="1"/>
    <col min="10506" max="10506" width="11.85546875" customWidth="1"/>
    <col min="10508" max="10508" width="12" customWidth="1"/>
    <col min="10755" max="10755" width="16.85546875" customWidth="1"/>
    <col min="10762" max="10762" width="11.85546875" customWidth="1"/>
    <col min="10764" max="10764" width="12" customWidth="1"/>
    <col min="11011" max="11011" width="16.85546875" customWidth="1"/>
    <col min="11018" max="11018" width="11.85546875" customWidth="1"/>
    <col min="11020" max="11020" width="12" customWidth="1"/>
    <col min="11267" max="11267" width="16.85546875" customWidth="1"/>
    <col min="11274" max="11274" width="11.85546875" customWidth="1"/>
    <col min="11276" max="11276" width="12" customWidth="1"/>
    <col min="11523" max="11523" width="16.85546875" customWidth="1"/>
    <col min="11530" max="11530" width="11.85546875" customWidth="1"/>
    <col min="11532" max="11532" width="12" customWidth="1"/>
    <col min="11779" max="11779" width="16.85546875" customWidth="1"/>
    <col min="11786" max="11786" width="11.85546875" customWidth="1"/>
    <col min="11788" max="11788" width="12" customWidth="1"/>
    <col min="12035" max="12035" width="16.85546875" customWidth="1"/>
    <col min="12042" max="12042" width="11.85546875" customWidth="1"/>
    <col min="12044" max="12044" width="12" customWidth="1"/>
    <col min="12291" max="12291" width="16.85546875" customWidth="1"/>
    <col min="12298" max="12298" width="11.85546875" customWidth="1"/>
    <col min="12300" max="12300" width="12" customWidth="1"/>
    <col min="12547" max="12547" width="16.85546875" customWidth="1"/>
    <col min="12554" max="12554" width="11.85546875" customWidth="1"/>
    <col min="12556" max="12556" width="12" customWidth="1"/>
    <col min="12803" max="12803" width="16.85546875" customWidth="1"/>
    <col min="12810" max="12810" width="11.85546875" customWidth="1"/>
    <col min="12812" max="12812" width="12" customWidth="1"/>
    <col min="13059" max="13059" width="16.85546875" customWidth="1"/>
    <col min="13066" max="13066" width="11.85546875" customWidth="1"/>
    <col min="13068" max="13068" width="12" customWidth="1"/>
    <col min="13315" max="13315" width="16.85546875" customWidth="1"/>
    <col min="13322" max="13322" width="11.85546875" customWidth="1"/>
    <col min="13324" max="13324" width="12" customWidth="1"/>
    <col min="13571" max="13571" width="16.85546875" customWidth="1"/>
    <col min="13578" max="13578" width="11.85546875" customWidth="1"/>
    <col min="13580" max="13580" width="12" customWidth="1"/>
    <col min="13827" max="13827" width="16.85546875" customWidth="1"/>
    <col min="13834" max="13834" width="11.85546875" customWidth="1"/>
    <col min="13836" max="13836" width="12" customWidth="1"/>
    <col min="14083" max="14083" width="16.85546875" customWidth="1"/>
    <col min="14090" max="14090" width="11.85546875" customWidth="1"/>
    <col min="14092" max="14092" width="12" customWidth="1"/>
    <col min="14339" max="14339" width="16.85546875" customWidth="1"/>
    <col min="14346" max="14346" width="11.85546875" customWidth="1"/>
    <col min="14348" max="14348" width="12" customWidth="1"/>
    <col min="14595" max="14595" width="16.85546875" customWidth="1"/>
    <col min="14602" max="14602" width="11.85546875" customWidth="1"/>
    <col min="14604" max="14604" width="12" customWidth="1"/>
    <col min="14851" max="14851" width="16.85546875" customWidth="1"/>
    <col min="14858" max="14858" width="11.85546875" customWidth="1"/>
    <col min="14860" max="14860" width="12" customWidth="1"/>
    <col min="15107" max="15107" width="16.85546875" customWidth="1"/>
    <col min="15114" max="15114" width="11.85546875" customWidth="1"/>
    <col min="15116" max="15116" width="12" customWidth="1"/>
    <col min="15363" max="15363" width="16.85546875" customWidth="1"/>
    <col min="15370" max="15370" width="11.85546875" customWidth="1"/>
    <col min="15372" max="15372" width="12" customWidth="1"/>
    <col min="15619" max="15619" width="16.85546875" customWidth="1"/>
    <col min="15626" max="15626" width="11.85546875" customWidth="1"/>
    <col min="15628" max="15628" width="12" customWidth="1"/>
    <col min="15875" max="15875" width="16.85546875" customWidth="1"/>
    <col min="15882" max="15882" width="11.85546875" customWidth="1"/>
    <col min="15884" max="15884" width="12" customWidth="1"/>
    <col min="16131" max="16131" width="16.85546875" customWidth="1"/>
    <col min="16138" max="16138" width="11.85546875" customWidth="1"/>
    <col min="16140" max="16140" width="12" customWidth="1"/>
  </cols>
  <sheetData>
    <row r="1" spans="2:15" ht="15.75" thickBot="1" x14ac:dyDescent="0.3"/>
    <row r="2" spans="2:15" s="1" customFormat="1" ht="15" customHeight="1" thickBot="1" x14ac:dyDescent="0.3"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</row>
    <row r="3" spans="2:15" s="1" customFormat="1" ht="15.75" x14ac:dyDescent="0.25">
      <c r="B3" s="128" t="s">
        <v>107</v>
      </c>
      <c r="C3" s="129"/>
      <c r="D3" s="130" t="s">
        <v>123</v>
      </c>
      <c r="E3" s="130"/>
      <c r="F3" s="130"/>
      <c r="G3" s="130"/>
      <c r="H3" s="130"/>
      <c r="I3" s="130"/>
      <c r="J3" s="130"/>
      <c r="K3" s="131"/>
      <c r="L3" s="65"/>
      <c r="M3" s="65"/>
      <c r="N3"/>
      <c r="O3"/>
    </row>
    <row r="4" spans="2:15" s="1" customFormat="1" ht="15" customHeight="1" x14ac:dyDescent="0.25">
      <c r="B4" s="84" t="s">
        <v>115</v>
      </c>
      <c r="C4" s="85">
        <v>0</v>
      </c>
      <c r="D4" s="86" t="s">
        <v>84</v>
      </c>
      <c r="E4" s="86">
        <v>1</v>
      </c>
      <c r="F4" s="132" t="s">
        <v>85</v>
      </c>
      <c r="G4" s="132"/>
      <c r="H4" s="87">
        <v>3</v>
      </c>
      <c r="I4" s="88" t="s">
        <v>86</v>
      </c>
      <c r="J4" s="132">
        <v>25</v>
      </c>
      <c r="K4" s="133"/>
      <c r="L4" s="65"/>
      <c r="M4" s="65"/>
      <c r="N4"/>
      <c r="O4"/>
    </row>
    <row r="5" spans="2:15" s="1" customFormat="1" ht="15" customHeight="1" x14ac:dyDescent="0.25">
      <c r="B5" s="136" t="s">
        <v>87</v>
      </c>
      <c r="C5" s="137"/>
      <c r="D5" s="134"/>
      <c r="E5" s="134"/>
      <c r="F5" s="134"/>
      <c r="G5" s="134"/>
      <c r="H5" s="134"/>
      <c r="I5" s="134"/>
      <c r="J5" s="134"/>
      <c r="K5" s="135"/>
      <c r="L5" s="65" t="s">
        <v>92</v>
      </c>
      <c r="M5" s="65"/>
      <c r="N5"/>
      <c r="O5"/>
    </row>
    <row r="6" spans="2:15" s="1" customFormat="1" ht="15" customHeight="1" x14ac:dyDescent="0.25">
      <c r="B6" s="125" t="s">
        <v>88</v>
      </c>
      <c r="C6" s="126"/>
      <c r="D6" s="89" t="s">
        <v>108</v>
      </c>
      <c r="E6" s="127" t="s">
        <v>89</v>
      </c>
      <c r="F6" s="127"/>
      <c r="G6" s="127" t="s">
        <v>90</v>
      </c>
      <c r="H6" s="127"/>
      <c r="I6" s="127" t="s">
        <v>91</v>
      </c>
      <c r="J6" s="127"/>
      <c r="K6" s="138"/>
      <c r="L6" s="68" t="s">
        <v>109</v>
      </c>
      <c r="M6" s="66">
        <f>J4*25%</f>
        <v>6.25</v>
      </c>
      <c r="N6"/>
      <c r="O6"/>
    </row>
    <row r="7" spans="2:15" s="1" customFormat="1" ht="15.75" x14ac:dyDescent="0.25">
      <c r="B7" s="122" t="s">
        <v>93</v>
      </c>
      <c r="C7" s="123"/>
      <c r="D7" s="90">
        <f>M8</f>
        <v>25</v>
      </c>
      <c r="E7" s="124">
        <f>((100/J4)*D7)/100</f>
        <v>1</v>
      </c>
      <c r="F7" s="124"/>
      <c r="G7" s="124">
        <f>(((D8/J4*10)+(40/(E4+H4+J4)*D9)+(7.5/(J4)*D10)+(7.5/(J4)*D11)+(10/J4*D12)+(10/J4*D13)+(5/J4*D14)+(5/J4*D15)+(5/J4*D16))/100)</f>
        <v>0.75</v>
      </c>
      <c r="H7" s="124"/>
      <c r="I7" s="124">
        <f>((((D7/J4)*20)+((D8/J4)*25)+(30/(J4+H4+E4)*D9)+(5/J4*D10)+(5/J4*D11)+(5/J4*D12)+(5/J4*D13)+(0/J4*D14)+(0/J4*D15)+(5/J4*D16))/100)</f>
        <v>0.9</v>
      </c>
      <c r="J7" s="124"/>
      <c r="K7" s="140"/>
      <c r="L7" s="68" t="s">
        <v>95</v>
      </c>
      <c r="M7" s="68">
        <f>J4*50%</f>
        <v>12.5</v>
      </c>
      <c r="N7"/>
      <c r="O7"/>
    </row>
    <row r="8" spans="2:15" s="1" customFormat="1" ht="15" customHeight="1" x14ac:dyDescent="0.25">
      <c r="B8" s="122" t="s">
        <v>74</v>
      </c>
      <c r="C8" s="123"/>
      <c r="D8" s="91">
        <f>M16</f>
        <v>25</v>
      </c>
      <c r="E8" s="124">
        <f>((100/J4)*D8)/100</f>
        <v>1</v>
      </c>
      <c r="F8" s="124"/>
      <c r="G8" s="124"/>
      <c r="H8" s="124"/>
      <c r="I8" s="124"/>
      <c r="J8" s="124"/>
      <c r="K8" s="140"/>
      <c r="L8" s="68" t="s">
        <v>97</v>
      </c>
      <c r="M8" s="68">
        <f>J4</f>
        <v>25</v>
      </c>
      <c r="N8"/>
      <c r="O8"/>
    </row>
    <row r="9" spans="2:15" s="1" customFormat="1" ht="15" customHeight="1" x14ac:dyDescent="0.25">
      <c r="B9" s="122" t="s">
        <v>94</v>
      </c>
      <c r="C9" s="123"/>
      <c r="D9" s="91">
        <v>29</v>
      </c>
      <c r="E9" s="124">
        <f>((100/(E4+H4+J4))*D9)/100</f>
        <v>1</v>
      </c>
      <c r="F9" s="124"/>
      <c r="G9" s="124"/>
      <c r="H9" s="124"/>
      <c r="I9" s="124"/>
      <c r="J9" s="124"/>
      <c r="K9" s="140"/>
      <c r="L9" s="68" t="s">
        <v>99</v>
      </c>
      <c r="M9" s="92">
        <f>(IF(C4&gt;1,(J4/(C4+2)),J4/4))</f>
        <v>6.25</v>
      </c>
      <c r="N9"/>
      <c r="O9"/>
    </row>
    <row r="10" spans="2:15" s="1" customFormat="1" ht="15" customHeight="1" x14ac:dyDescent="0.25">
      <c r="B10" s="122" t="s">
        <v>110</v>
      </c>
      <c r="C10" s="123" t="s">
        <v>96</v>
      </c>
      <c r="D10" s="90">
        <v>25</v>
      </c>
      <c r="E10" s="124">
        <f>((100/J4)*D10)/100</f>
        <v>1</v>
      </c>
      <c r="F10" s="124"/>
      <c r="G10" s="124"/>
      <c r="H10" s="124"/>
      <c r="I10" s="124"/>
      <c r="J10" s="124"/>
      <c r="K10" s="140"/>
      <c r="L10" s="68" t="s">
        <v>101</v>
      </c>
      <c r="M10" s="92">
        <f>(IF(C4&gt;1,(J4/(C4+2)+M9),J4/4+M9))</f>
        <v>12.5</v>
      </c>
      <c r="N10"/>
      <c r="O10"/>
    </row>
    <row r="11" spans="2:15" s="1" customFormat="1" ht="15" customHeight="1" x14ac:dyDescent="0.25">
      <c r="B11" s="122" t="s">
        <v>111</v>
      </c>
      <c r="C11" s="123" t="s">
        <v>96</v>
      </c>
      <c r="D11" s="90">
        <v>25</v>
      </c>
      <c r="E11" s="124">
        <f>((100/J4)*D11)/100</f>
        <v>1</v>
      </c>
      <c r="F11" s="124"/>
      <c r="G11" s="124"/>
      <c r="H11" s="124"/>
      <c r="I11" s="124"/>
      <c r="J11" s="124"/>
      <c r="K11" s="140"/>
      <c r="L11" s="68" t="s">
        <v>116</v>
      </c>
      <c r="M11" s="92">
        <f>(IF(C4&gt;1,(J4/(C4+2)+M10),0))</f>
        <v>0</v>
      </c>
      <c r="N11"/>
      <c r="O11"/>
    </row>
    <row r="12" spans="2:15" s="1" customFormat="1" ht="15" customHeight="1" x14ac:dyDescent="0.25">
      <c r="B12" s="122" t="s">
        <v>112</v>
      </c>
      <c r="C12" s="123" t="s">
        <v>100</v>
      </c>
      <c r="D12" s="90">
        <v>25</v>
      </c>
      <c r="E12" s="124">
        <f>((100/(J4))*D12)/100</f>
        <v>1</v>
      </c>
      <c r="F12" s="124"/>
      <c r="G12" s="124"/>
      <c r="H12" s="124"/>
      <c r="I12" s="124"/>
      <c r="J12" s="124"/>
      <c r="K12" s="140"/>
      <c r="L12" s="68" t="s">
        <v>117</v>
      </c>
      <c r="M12" s="92">
        <f>(IF(C4&gt;2,(J4/(C4+2)+M11),0))</f>
        <v>0</v>
      </c>
      <c r="N12"/>
      <c r="O12"/>
    </row>
    <row r="13" spans="2:15" s="1" customFormat="1" ht="15" customHeight="1" x14ac:dyDescent="0.25">
      <c r="B13" s="122" t="s">
        <v>98</v>
      </c>
      <c r="C13" s="123" t="s">
        <v>98</v>
      </c>
      <c r="D13" s="90">
        <v>0</v>
      </c>
      <c r="E13" s="124">
        <f>((100/J4)*D13)/100</f>
        <v>0</v>
      </c>
      <c r="F13" s="124"/>
      <c r="G13" s="124"/>
      <c r="H13" s="124"/>
      <c r="I13" s="124"/>
      <c r="J13" s="124"/>
      <c r="K13" s="140"/>
      <c r="L13" s="68" t="s">
        <v>118</v>
      </c>
      <c r="M13" s="93">
        <f>(IF(C4&gt;3,(J4/(C4+2)+M12),0))</f>
        <v>0</v>
      </c>
      <c r="N13"/>
      <c r="O13"/>
    </row>
    <row r="14" spans="2:15" s="1" customFormat="1" ht="15" customHeight="1" x14ac:dyDescent="0.25">
      <c r="B14" s="122" t="s">
        <v>113</v>
      </c>
      <c r="C14" s="123"/>
      <c r="D14" s="90">
        <v>0</v>
      </c>
      <c r="E14" s="124">
        <f>((100/J4)*D14)/100</f>
        <v>0</v>
      </c>
      <c r="F14" s="124"/>
      <c r="G14" s="124"/>
      <c r="H14" s="124"/>
      <c r="I14" s="124"/>
      <c r="J14" s="124"/>
      <c r="K14" s="140"/>
      <c r="L14" s="68" t="s">
        <v>119</v>
      </c>
      <c r="M14" s="92">
        <f>(IF(C4&gt;4,(J4/(C4+2)+M13),0))</f>
        <v>0</v>
      </c>
      <c r="N14"/>
      <c r="O14"/>
    </row>
    <row r="15" spans="2:15" s="1" customFormat="1" ht="15.75" customHeight="1" x14ac:dyDescent="0.25">
      <c r="B15" s="144" t="s">
        <v>102</v>
      </c>
      <c r="C15" s="145" t="s">
        <v>102</v>
      </c>
      <c r="D15" s="90">
        <v>0</v>
      </c>
      <c r="E15" s="124">
        <f>((100/(J4))*D15)/100</f>
        <v>0</v>
      </c>
      <c r="F15" s="124"/>
      <c r="G15" s="124"/>
      <c r="H15" s="124"/>
      <c r="I15" s="124"/>
      <c r="J15" s="124"/>
      <c r="K15" s="140"/>
      <c r="L15" s="68" t="s">
        <v>103</v>
      </c>
      <c r="M15" s="92">
        <f>(IF(C4=1,(J4/(C4+3)+M10),IF(C4=0,(J4/4+M10),IF(C4&gt;1,0))))</f>
        <v>18.75</v>
      </c>
      <c r="N15"/>
      <c r="O15"/>
    </row>
    <row r="16" spans="2:15" ht="16.5" thickBot="1" x14ac:dyDescent="0.3">
      <c r="B16" s="142" t="s">
        <v>104</v>
      </c>
      <c r="C16" s="143"/>
      <c r="D16" s="94">
        <v>0</v>
      </c>
      <c r="E16" s="139">
        <f>((100/(J4))*D16)/100</f>
        <v>0</v>
      </c>
      <c r="F16" s="139"/>
      <c r="G16" s="139"/>
      <c r="H16" s="139"/>
      <c r="I16" s="139"/>
      <c r="J16" s="139"/>
      <c r="K16" s="141"/>
      <c r="L16" s="68" t="s">
        <v>105</v>
      </c>
      <c r="M16" s="92">
        <f>(IF(C4&gt;1.5,(J4/(C4+2)+M10+MAX(0,M11-M10)+MAX(0,M12-M11)+MAX(0,M13-M12)+MAX(0,M14-M13)+MAX(0,M15-M14)),IF(C4=1,(J4/(C4+3)+M15),IF(C4=0,J4/4+M15))))</f>
        <v>25</v>
      </c>
    </row>
    <row r="17" spans="2:12" ht="15.75" customHeight="1" x14ac:dyDescent="0.25">
      <c r="B17" s="69"/>
      <c r="C17" s="69"/>
      <c r="D17" s="69"/>
      <c r="E17" s="69"/>
      <c r="F17" s="69"/>
      <c r="G17" s="69"/>
      <c r="H17" s="69"/>
      <c r="I17" s="69"/>
      <c r="J17" s="65"/>
      <c r="K17" s="65"/>
      <c r="L17" s="65"/>
    </row>
    <row r="18" spans="2:12" ht="15.75" x14ac:dyDescent="0.25">
      <c r="B18" s="70"/>
      <c r="C18" s="70"/>
      <c r="D18" s="71"/>
      <c r="E18" s="71"/>
      <c r="F18" s="72"/>
      <c r="G18" s="72"/>
      <c r="H18" s="73"/>
      <c r="I18" s="72"/>
      <c r="J18" s="65"/>
      <c r="K18" s="65"/>
      <c r="L18" s="65"/>
    </row>
    <row r="19" spans="2:12" ht="15.75" x14ac:dyDescent="0.25">
      <c r="B19" s="74"/>
      <c r="C19" s="74"/>
      <c r="D19" s="75"/>
      <c r="E19" s="75"/>
      <c r="F19" s="75"/>
      <c r="G19" s="75"/>
      <c r="H19" s="75"/>
      <c r="I19" s="75"/>
      <c r="J19" s="65"/>
      <c r="K19" s="65"/>
      <c r="L19" s="65"/>
    </row>
    <row r="20" spans="2:12" ht="15.75" x14ac:dyDescent="0.25">
      <c r="B20" s="76"/>
      <c r="C20" s="76"/>
      <c r="D20" s="77"/>
      <c r="E20" s="77"/>
      <c r="F20" s="76"/>
      <c r="G20" s="76"/>
      <c r="H20" s="76"/>
      <c r="I20" s="76"/>
      <c r="J20" s="65"/>
      <c r="K20" s="66"/>
      <c r="L20" s="66"/>
    </row>
    <row r="21" spans="2:12" ht="15.75" x14ac:dyDescent="0.25">
      <c r="B21" s="76"/>
      <c r="C21" s="76"/>
      <c r="D21" s="78"/>
      <c r="E21" s="79"/>
      <c r="F21" s="80"/>
      <c r="G21" s="80"/>
      <c r="H21" s="80"/>
      <c r="I21" s="80"/>
      <c r="J21" s="65"/>
      <c r="K21" s="66"/>
      <c r="L21" s="66"/>
    </row>
    <row r="22" spans="2:12" ht="15.75" x14ac:dyDescent="0.25">
      <c r="B22" s="76"/>
      <c r="C22" s="76"/>
      <c r="D22" s="78"/>
      <c r="E22" s="79"/>
      <c r="F22" s="80"/>
      <c r="G22" s="80"/>
      <c r="H22" s="80"/>
      <c r="I22" s="80"/>
      <c r="J22" s="68"/>
      <c r="K22" s="66"/>
      <c r="L22" s="66"/>
    </row>
    <row r="23" spans="2:12" ht="15.75" customHeight="1" x14ac:dyDescent="0.25">
      <c r="B23" s="76"/>
      <c r="C23" s="76"/>
      <c r="D23" s="81"/>
      <c r="E23" s="79"/>
      <c r="F23" s="80"/>
      <c r="G23" s="80"/>
      <c r="H23" s="80"/>
      <c r="I23" s="80"/>
      <c r="J23" s="68"/>
      <c r="K23" s="67"/>
      <c r="L23" s="68"/>
    </row>
    <row r="24" spans="2:12" ht="15.75" customHeight="1" x14ac:dyDescent="0.25">
      <c r="B24" s="76"/>
      <c r="C24" s="76"/>
      <c r="D24" s="78"/>
      <c r="E24" s="79"/>
      <c r="F24" s="80"/>
      <c r="G24" s="80"/>
      <c r="H24" s="80"/>
      <c r="I24" s="80"/>
      <c r="J24" s="68"/>
      <c r="K24" s="67"/>
      <c r="L24" s="68"/>
    </row>
    <row r="25" spans="2:12" ht="15.75" customHeight="1" x14ac:dyDescent="0.25">
      <c r="B25" s="76"/>
      <c r="C25" s="76"/>
      <c r="D25" s="78"/>
      <c r="E25" s="79"/>
      <c r="F25" s="80"/>
      <c r="G25" s="80"/>
      <c r="H25" s="80"/>
      <c r="I25" s="80"/>
      <c r="J25" s="68"/>
      <c r="K25" s="67"/>
      <c r="L25" s="68"/>
    </row>
    <row r="26" spans="2:12" ht="15.75" customHeight="1" x14ac:dyDescent="0.25">
      <c r="B26" s="76"/>
      <c r="C26" s="76"/>
      <c r="D26" s="78"/>
      <c r="E26" s="79"/>
      <c r="F26" s="80"/>
      <c r="G26" s="80"/>
      <c r="H26" s="80"/>
      <c r="I26" s="80"/>
      <c r="J26" s="68"/>
      <c r="K26" s="67"/>
      <c r="L26" s="68"/>
    </row>
    <row r="27" spans="2:12" ht="15.75" customHeight="1" x14ac:dyDescent="0.25">
      <c r="B27" s="76"/>
      <c r="C27" s="76"/>
      <c r="D27" s="78"/>
      <c r="E27" s="79"/>
      <c r="F27" s="80"/>
      <c r="G27" s="80"/>
      <c r="H27" s="80"/>
      <c r="I27" s="80"/>
      <c r="J27" s="68"/>
      <c r="K27" s="67"/>
      <c r="L27" s="68"/>
    </row>
    <row r="28" spans="2:12" ht="15.75" x14ac:dyDescent="0.25">
      <c r="B28" s="76"/>
      <c r="C28" s="76"/>
      <c r="D28" s="78"/>
      <c r="E28" s="79"/>
      <c r="F28" s="80"/>
      <c r="G28" s="80"/>
      <c r="H28" s="80"/>
      <c r="I28" s="80"/>
      <c r="J28" s="68"/>
      <c r="K28" s="67"/>
      <c r="L28" s="68"/>
    </row>
    <row r="29" spans="2:12" ht="15.75" x14ac:dyDescent="0.25">
      <c r="B29" s="76"/>
      <c r="C29" s="76"/>
      <c r="D29" s="78"/>
      <c r="E29" s="79"/>
      <c r="F29" s="80"/>
      <c r="G29" s="80"/>
      <c r="H29" s="80"/>
      <c r="I29" s="80"/>
      <c r="J29" s="68"/>
      <c r="K29" s="67"/>
      <c r="L29" s="68"/>
    </row>
    <row r="30" spans="2:12" ht="15.75" x14ac:dyDescent="0.25">
      <c r="B30" s="76"/>
      <c r="C30" s="76"/>
      <c r="D30" s="78"/>
      <c r="E30" s="79"/>
      <c r="F30" s="80"/>
      <c r="G30" s="80"/>
      <c r="H30" s="80"/>
      <c r="I30" s="80"/>
    </row>
  </sheetData>
  <mergeCells count="32">
    <mergeCell ref="G6:H6"/>
    <mergeCell ref="I6:K6"/>
    <mergeCell ref="G7:H16"/>
    <mergeCell ref="I7:K16"/>
    <mergeCell ref="B16:C16"/>
    <mergeCell ref="E16:F16"/>
    <mergeCell ref="B14:C14"/>
    <mergeCell ref="E14:F14"/>
    <mergeCell ref="B15:C15"/>
    <mergeCell ref="E15:F15"/>
    <mergeCell ref="B11:C11"/>
    <mergeCell ref="E11:F11"/>
    <mergeCell ref="B12:C12"/>
    <mergeCell ref="E12:F12"/>
    <mergeCell ref="B13:C13"/>
    <mergeCell ref="E13:F13"/>
    <mergeCell ref="B3:C3"/>
    <mergeCell ref="D3:K3"/>
    <mergeCell ref="F4:G4"/>
    <mergeCell ref="J4:K4"/>
    <mergeCell ref="D5:K5"/>
    <mergeCell ref="B5:C5"/>
    <mergeCell ref="B9:C9"/>
    <mergeCell ref="E9:F9"/>
    <mergeCell ref="B10:C10"/>
    <mergeCell ref="E10:F10"/>
    <mergeCell ref="B6:C6"/>
    <mergeCell ref="E6:F6"/>
    <mergeCell ref="B7:C7"/>
    <mergeCell ref="E7:F7"/>
    <mergeCell ref="B8:C8"/>
    <mergeCell ref="E8:F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Summary</vt:lpstr>
      <vt:lpstr>Measurement</vt:lpstr>
      <vt:lpstr>plan</vt:lpstr>
      <vt:lpstr>%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pc-3</dc:creator>
  <cp:lastModifiedBy>VSJC-05</cp:lastModifiedBy>
  <dcterms:created xsi:type="dcterms:W3CDTF">2015-10-16T10:19:58Z</dcterms:created>
  <dcterms:modified xsi:type="dcterms:W3CDTF">2025-03-24T10:33:42Z</dcterms:modified>
</cp:coreProperties>
</file>