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shu\Desktop\Monika\MAY 2025\AXIS\09020\"/>
    </mc:Choice>
  </mc:AlternateContent>
  <xr:revisionPtr revIDLastSave="0" documentId="13_ncr:1_{F2C76871-79C3-4D4F-B898-B141B3D5B9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" sheetId="2" r:id="rId1"/>
    <sheet name="Measurement" sheetId="3" r:id="rId2"/>
    <sheet name="plan" sheetId="4" r:id="rId3"/>
    <sheet name="%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5" i="3" l="1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B45" i="3"/>
  <c r="AA45" i="3"/>
  <c r="AB44" i="3"/>
  <c r="AA44" i="3"/>
  <c r="AB43" i="3"/>
  <c r="AA43" i="3"/>
  <c r="AB42" i="3"/>
  <c r="AA42" i="3"/>
  <c r="AC42" i="3" s="1"/>
  <c r="AB41" i="3"/>
  <c r="AA41" i="3"/>
  <c r="AC41" i="3" s="1"/>
  <c r="AB40" i="3"/>
  <c r="AA40" i="3"/>
  <c r="AB39" i="3"/>
  <c r="AA39" i="3"/>
  <c r="AC39" i="3" s="1"/>
  <c r="AB38" i="3"/>
  <c r="AA38" i="3"/>
  <c r="AA37" i="3"/>
  <c r="AB4" i="3"/>
  <c r="AA4" i="3"/>
  <c r="AC47" i="3" l="1"/>
  <c r="AC37" i="3"/>
  <c r="AC43" i="3"/>
  <c r="AC38" i="3"/>
  <c r="AC44" i="3"/>
  <c r="AC45" i="3"/>
  <c r="AC40" i="3"/>
  <c r="AC4" i="3"/>
  <c r="AC48" i="3"/>
  <c r="Q22" i="2"/>
  <c r="Q21" i="2"/>
  <c r="Q19" i="2"/>
  <c r="O21" i="2"/>
  <c r="K15" i="2"/>
  <c r="N15" i="2" s="1"/>
  <c r="K16" i="2"/>
  <c r="N16" i="2" s="1"/>
  <c r="K17" i="2"/>
  <c r="N17" i="2" s="1"/>
  <c r="K18" i="2"/>
  <c r="K14" i="2"/>
  <c r="N14" i="2" s="1"/>
  <c r="N13" i="2"/>
  <c r="K12" i="2"/>
  <c r="N12" i="2" s="1"/>
  <c r="AC49" i="3" l="1"/>
  <c r="AC46" i="3"/>
  <c r="D3" i="2" s="1"/>
  <c r="AC50" i="3"/>
  <c r="N18" i="2"/>
  <c r="Q28" i="3"/>
  <c r="R28" i="3"/>
  <c r="R45" i="3"/>
  <c r="Q45" i="3"/>
  <c r="S45" i="3" s="1"/>
  <c r="R44" i="3"/>
  <c r="Q44" i="3"/>
  <c r="S44" i="3" s="1"/>
  <c r="R43" i="3"/>
  <c r="Q43" i="3"/>
  <c r="S43" i="3" s="1"/>
  <c r="R42" i="3"/>
  <c r="Q42" i="3"/>
  <c r="R41" i="3"/>
  <c r="Q41" i="3"/>
  <c r="S41" i="3" s="1"/>
  <c r="R40" i="3"/>
  <c r="Q40" i="3"/>
  <c r="S40" i="3" s="1"/>
  <c r="R39" i="3"/>
  <c r="Q39" i="3"/>
  <c r="S39" i="3" s="1"/>
  <c r="R38" i="3"/>
  <c r="Q38" i="3"/>
  <c r="S38" i="3" s="1"/>
  <c r="R37" i="3"/>
  <c r="Q37" i="3"/>
  <c r="S37" i="3" s="1"/>
  <c r="R36" i="3"/>
  <c r="Q36" i="3"/>
  <c r="S36" i="3" s="1"/>
  <c r="R35" i="3"/>
  <c r="Q35" i="3"/>
  <c r="S35" i="3" s="1"/>
  <c r="R34" i="3"/>
  <c r="Q34" i="3"/>
  <c r="S34" i="3" s="1"/>
  <c r="R33" i="3"/>
  <c r="Q33" i="3"/>
  <c r="S33" i="3" s="1"/>
  <c r="R32" i="3"/>
  <c r="Q32" i="3"/>
  <c r="S32" i="3" s="1"/>
  <c r="R31" i="3"/>
  <c r="Q31" i="3"/>
  <c r="S31" i="3" s="1"/>
  <c r="R30" i="3"/>
  <c r="Q30" i="3"/>
  <c r="S30" i="3" s="1"/>
  <c r="R29" i="3"/>
  <c r="Q29" i="3"/>
  <c r="R27" i="3"/>
  <c r="Q27" i="3"/>
  <c r="S27" i="3" s="1"/>
  <c r="R26" i="3"/>
  <c r="Q26" i="3"/>
  <c r="R25" i="3"/>
  <c r="Q25" i="3"/>
  <c r="S25" i="3" s="1"/>
  <c r="R24" i="3"/>
  <c r="Q24" i="3"/>
  <c r="S24" i="3" s="1"/>
  <c r="R23" i="3"/>
  <c r="Q23" i="3"/>
  <c r="S23" i="3" s="1"/>
  <c r="R22" i="3"/>
  <c r="Q22" i="3"/>
  <c r="R21" i="3"/>
  <c r="Q21" i="3"/>
  <c r="S21" i="3" s="1"/>
  <c r="R20" i="3"/>
  <c r="Q20" i="3"/>
  <c r="R19" i="3"/>
  <c r="Q19" i="3"/>
  <c r="R18" i="3"/>
  <c r="Q18" i="3"/>
  <c r="R17" i="3"/>
  <c r="Q17" i="3"/>
  <c r="R16" i="3"/>
  <c r="Q16" i="3"/>
  <c r="S16" i="3" s="1"/>
  <c r="R15" i="3"/>
  <c r="Q15" i="3"/>
  <c r="R14" i="3"/>
  <c r="Q14" i="3"/>
  <c r="S14" i="3" s="1"/>
  <c r="R13" i="3"/>
  <c r="Q13" i="3"/>
  <c r="S13" i="3" s="1"/>
  <c r="R12" i="3"/>
  <c r="Q12" i="3"/>
  <c r="S12" i="3" s="1"/>
  <c r="R11" i="3"/>
  <c r="Q11" i="3"/>
  <c r="S11" i="3" s="1"/>
  <c r="R10" i="3"/>
  <c r="Q10" i="3"/>
  <c r="S10" i="3" s="1"/>
  <c r="R9" i="3"/>
  <c r="Q9" i="3"/>
  <c r="S9" i="3" s="1"/>
  <c r="R8" i="3"/>
  <c r="Q8" i="3"/>
  <c r="S8" i="3" s="1"/>
  <c r="R7" i="3"/>
  <c r="Q7" i="3"/>
  <c r="S7" i="3" s="1"/>
  <c r="R6" i="3"/>
  <c r="Q6" i="3"/>
  <c r="S6" i="3" s="1"/>
  <c r="R5" i="3"/>
  <c r="Q5" i="3"/>
  <c r="S5" i="3" s="1"/>
  <c r="R4" i="3"/>
  <c r="Q4" i="3"/>
  <c r="I3" i="2" l="1"/>
  <c r="H3" i="2"/>
  <c r="S28" i="3"/>
  <c r="S47" i="3"/>
  <c r="S42" i="3"/>
  <c r="S48" i="3"/>
  <c r="S18" i="3"/>
  <c r="S22" i="3"/>
  <c r="S49" i="3"/>
  <c r="S15" i="3"/>
  <c r="S20" i="3"/>
  <c r="S19" i="3"/>
  <c r="S17" i="3"/>
  <c r="S29" i="3"/>
  <c r="S26" i="3"/>
  <c r="S4" i="3"/>
  <c r="G8" i="2"/>
  <c r="G8" i="3"/>
  <c r="H8" i="3"/>
  <c r="D8" i="2"/>
  <c r="G17" i="3"/>
  <c r="H17" i="3"/>
  <c r="G18" i="3"/>
  <c r="H18" i="3"/>
  <c r="G19" i="3"/>
  <c r="H19" i="3"/>
  <c r="I19" i="3" s="1"/>
  <c r="G20" i="3"/>
  <c r="H20" i="3"/>
  <c r="G21" i="3"/>
  <c r="H21" i="3"/>
  <c r="G15" i="3"/>
  <c r="H15" i="3"/>
  <c r="G22" i="3"/>
  <c r="H22" i="3"/>
  <c r="G6" i="3"/>
  <c r="H6" i="3"/>
  <c r="I6" i="3" l="1"/>
  <c r="I22" i="3"/>
  <c r="S46" i="3"/>
  <c r="D5" i="2" s="1"/>
  <c r="K3" i="2"/>
  <c r="J3" i="2"/>
  <c r="I18" i="3"/>
  <c r="I15" i="3"/>
  <c r="I5" i="2"/>
  <c r="H5" i="2"/>
  <c r="S50" i="3"/>
  <c r="I8" i="3"/>
  <c r="I21" i="3"/>
  <c r="I20" i="3"/>
  <c r="I17" i="3"/>
  <c r="H7" i="2"/>
  <c r="J7" i="2" s="1"/>
  <c r="I7" i="2"/>
  <c r="G16" i="4"/>
  <c r="H16" i="4"/>
  <c r="I16" i="4" s="1"/>
  <c r="G17" i="4"/>
  <c r="H17" i="4"/>
  <c r="I17" i="4"/>
  <c r="G20" i="4"/>
  <c r="H20" i="4"/>
  <c r="I20" i="4" s="1"/>
  <c r="G6" i="4"/>
  <c r="H6" i="4"/>
  <c r="G7" i="4"/>
  <c r="H7" i="4"/>
  <c r="I7" i="4" s="1"/>
  <c r="G8" i="4"/>
  <c r="H8" i="4"/>
  <c r="I8" i="4" s="1"/>
  <c r="G9" i="4"/>
  <c r="H9" i="4"/>
  <c r="G10" i="4"/>
  <c r="H10" i="4"/>
  <c r="I10" i="4" s="1"/>
  <c r="G11" i="4"/>
  <c r="H11" i="4"/>
  <c r="I11" i="4"/>
  <c r="G12" i="4"/>
  <c r="H12" i="4"/>
  <c r="G13" i="4"/>
  <c r="H13" i="4"/>
  <c r="I13" i="4"/>
  <c r="G14" i="4"/>
  <c r="H14" i="4"/>
  <c r="I14" i="4" s="1"/>
  <c r="G15" i="4"/>
  <c r="H15" i="4"/>
  <c r="G18" i="4"/>
  <c r="H18" i="4"/>
  <c r="I18" i="4" s="1"/>
  <c r="G19" i="4"/>
  <c r="I19" i="4" s="1"/>
  <c r="H19" i="4"/>
  <c r="G21" i="4"/>
  <c r="H21" i="4"/>
  <c r="I21" i="4" s="1"/>
  <c r="G22" i="4"/>
  <c r="H22" i="4"/>
  <c r="I22" i="4"/>
  <c r="G23" i="4"/>
  <c r="H23" i="4"/>
  <c r="I23" i="4" s="1"/>
  <c r="G24" i="4"/>
  <c r="H24" i="4"/>
  <c r="I24" i="4" s="1"/>
  <c r="G25" i="4"/>
  <c r="H25" i="4"/>
  <c r="I25" i="4" s="1"/>
  <c r="G26" i="4"/>
  <c r="H26" i="4"/>
  <c r="I26" i="4"/>
  <c r="G27" i="4"/>
  <c r="H27" i="4"/>
  <c r="I27" i="4" s="1"/>
  <c r="G28" i="4"/>
  <c r="H28" i="4"/>
  <c r="G29" i="4"/>
  <c r="H29" i="4"/>
  <c r="I29" i="4" s="1"/>
  <c r="G30" i="4"/>
  <c r="I30" i="4" s="1"/>
  <c r="H30" i="4"/>
  <c r="G31" i="4"/>
  <c r="H31" i="4"/>
  <c r="G32" i="4"/>
  <c r="H32" i="4"/>
  <c r="I32" i="4"/>
  <c r="G33" i="4"/>
  <c r="H33" i="4"/>
  <c r="I33" i="4" s="1"/>
  <c r="G34" i="4"/>
  <c r="H34" i="4"/>
  <c r="G35" i="4"/>
  <c r="H35" i="4"/>
  <c r="G36" i="4"/>
  <c r="H36" i="4"/>
  <c r="I36" i="4"/>
  <c r="G37" i="4"/>
  <c r="H37" i="4"/>
  <c r="I37" i="4" s="1"/>
  <c r="H5" i="4"/>
  <c r="G5" i="4"/>
  <c r="I5" i="4" s="1"/>
  <c r="G23" i="3"/>
  <c r="H23" i="3"/>
  <c r="I23" i="3" s="1"/>
  <c r="G24" i="3"/>
  <c r="I24" i="3" s="1"/>
  <c r="H24" i="3"/>
  <c r="G25" i="3"/>
  <c r="H25" i="3"/>
  <c r="G26" i="3"/>
  <c r="H26" i="3"/>
  <c r="G27" i="3"/>
  <c r="H27" i="3"/>
  <c r="I27" i="3" s="1"/>
  <c r="G29" i="3"/>
  <c r="H29" i="3"/>
  <c r="I29" i="3" l="1"/>
  <c r="I15" i="4"/>
  <c r="I34" i="4"/>
  <c r="I9" i="4"/>
  <c r="I28" i="4"/>
  <c r="I6" i="4"/>
  <c r="I26" i="3"/>
  <c r="I35" i="4"/>
  <c r="I31" i="4"/>
  <c r="I12" i="4"/>
  <c r="K7" i="2"/>
  <c r="K5" i="2"/>
  <c r="J5" i="2"/>
  <c r="I25" i="3"/>
  <c r="K11" i="2"/>
  <c r="B16" i="5"/>
  <c r="B14" i="5"/>
  <c r="M7" i="5" s="1"/>
  <c r="J18" i="5" s="1"/>
  <c r="B12" i="5"/>
  <c r="L7" i="5" s="1"/>
  <c r="J17" i="5" s="1"/>
  <c r="B10" i="5"/>
  <c r="K7" i="5" s="1"/>
  <c r="J16" i="5" s="1"/>
  <c r="B8" i="5"/>
  <c r="J6" i="5" s="1"/>
  <c r="I15" i="5" s="1"/>
  <c r="N7" i="5"/>
  <c r="J19" i="5" s="1"/>
  <c r="I7" i="5"/>
  <c r="J14" i="5" s="1"/>
  <c r="H7" i="5"/>
  <c r="J13" i="5" s="1"/>
  <c r="N6" i="5"/>
  <c r="I19" i="5" s="1"/>
  <c r="I6" i="5"/>
  <c r="I14" i="5" s="1"/>
  <c r="H6" i="5"/>
  <c r="I13" i="5" s="1"/>
  <c r="L6" i="5" l="1"/>
  <c r="I17" i="5" s="1"/>
  <c r="K6" i="5"/>
  <c r="I16" i="5" s="1"/>
  <c r="M6" i="5"/>
  <c r="I18" i="5" s="1"/>
  <c r="J7" i="5"/>
  <c r="J15" i="5" s="1"/>
  <c r="J20" i="5"/>
  <c r="I20" i="5"/>
  <c r="G44" i="3"/>
  <c r="G45" i="3"/>
  <c r="I8" i="2"/>
  <c r="I9" i="2"/>
  <c r="H8" i="2"/>
  <c r="K8" i="2" s="1"/>
  <c r="H9" i="2"/>
  <c r="K9" i="2" s="1"/>
  <c r="J9" i="2" l="1"/>
  <c r="J8" i="2"/>
  <c r="H5" i="3"/>
  <c r="H7" i="3"/>
  <c r="H9" i="3"/>
  <c r="H10" i="3"/>
  <c r="H11" i="3"/>
  <c r="H12" i="3"/>
  <c r="H13" i="3"/>
  <c r="H14" i="3"/>
  <c r="H16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I44" i="3" s="1"/>
  <c r="H45" i="3"/>
  <c r="I45" i="3" s="1"/>
  <c r="H4" i="3"/>
  <c r="G5" i="3"/>
  <c r="G7" i="3"/>
  <c r="G9" i="3"/>
  <c r="G10" i="3"/>
  <c r="G11" i="3"/>
  <c r="G12" i="3"/>
  <c r="G13" i="3"/>
  <c r="G14" i="3"/>
  <c r="G16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" i="3"/>
  <c r="I33" i="3" l="1"/>
  <c r="I35" i="3"/>
  <c r="I37" i="3"/>
  <c r="I38" i="3"/>
  <c r="I40" i="3"/>
  <c r="I41" i="3"/>
  <c r="I42" i="3"/>
  <c r="I5" i="3"/>
  <c r="I43" i="3"/>
  <c r="I49" i="3" s="1"/>
  <c r="G4" i="2" s="1"/>
  <c r="I12" i="3"/>
  <c r="I16" i="3"/>
  <c r="I11" i="3"/>
  <c r="I36" i="3"/>
  <c r="I39" i="3"/>
  <c r="I14" i="3"/>
  <c r="I34" i="3"/>
  <c r="I32" i="3"/>
  <c r="I31" i="3"/>
  <c r="I30" i="3"/>
  <c r="I13" i="3"/>
  <c r="I10" i="3"/>
  <c r="I9" i="3"/>
  <c r="I7" i="3"/>
  <c r="I4" i="3"/>
  <c r="G6" i="2"/>
  <c r="I46" i="3" l="1"/>
  <c r="D4" i="2" s="1"/>
  <c r="I4" i="2" s="1"/>
  <c r="I50" i="3"/>
  <c r="I47" i="3"/>
  <c r="E4" i="2" s="1"/>
  <c r="I41" i="4"/>
  <c r="J41" i="4" s="1"/>
  <c r="I48" i="3"/>
  <c r="F4" i="2" s="1"/>
  <c r="I40" i="4"/>
  <c r="I38" i="4"/>
  <c r="I39" i="4"/>
  <c r="J39" i="4" s="1"/>
  <c r="E6" i="2" s="1"/>
  <c r="J40" i="4" l="1"/>
  <c r="F6" i="2" s="1"/>
  <c r="J38" i="4"/>
  <c r="D6" i="2" s="1"/>
  <c r="H4" i="2"/>
  <c r="K4" i="2" s="1"/>
  <c r="J4" i="2" l="1"/>
  <c r="H6" i="2"/>
  <c r="J6" i="2" s="1"/>
  <c r="I6" i="2"/>
  <c r="K6" i="2" l="1"/>
</calcChain>
</file>

<file path=xl/sharedStrings.xml><?xml version="1.0" encoding="utf-8"?>
<sst xmlns="http://schemas.openxmlformats.org/spreadsheetml/2006/main" count="305" uniqueCount="123">
  <si>
    <t>Net Carpet</t>
  </si>
  <si>
    <t>Gross Carpet</t>
  </si>
  <si>
    <t>Gross Builtup</t>
  </si>
  <si>
    <t>Saleable</t>
  </si>
  <si>
    <t>Source</t>
  </si>
  <si>
    <t>Approved Plan</t>
  </si>
  <si>
    <t>Index II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</si>
  <si>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</si>
  <si>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</si>
  <si>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</si>
  <si>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</si>
  <si>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</si>
  <si>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</si>
  <si>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</si>
  <si>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</si>
  <si>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</si>
  <si>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</si>
  <si>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</si>
  <si>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</si>
  <si>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</si>
  <si>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</si>
  <si>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</si>
  <si>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</si>
  <si>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</si>
  <si>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</si>
  <si>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</si>
  <si>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</si>
  <si>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</si>
  <si>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</si>
  <si>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</si>
  <si>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</si>
  <si>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</si>
  <si>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</si>
  <si>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</si>
  <si>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</si>
  <si>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</si>
  <si>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</si>
  <si>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</si>
  <si>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</si>
  <si>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</si>
  <si>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</si>
  <si>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</si>
  <si>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</si>
  <si>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</si>
  <si>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</si>
  <si>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</si>
  <si>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</si>
  <si>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</si>
  <si>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</si>
  <si>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</si>
  <si>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</si>
  <si>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</si>
  <si>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ter</t>
  </si>
  <si>
    <t>Other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</si>
  <si>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</si>
  <si>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</si>
  <si>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</si>
  <si>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</si>
  <si>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</si>
  <si>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</si>
  <si>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Rate on Carpet  Area</t>
  </si>
  <si>
    <t>Realizable Value</t>
  </si>
  <si>
    <t>Allotment letter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</si>
  <si>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</si>
  <si>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</si>
  <si>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</si>
  <si>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</si>
  <si>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</si>
  <si>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</si>
  <si>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</si>
  <si>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1)</t>
  </si>
  <si>
    <t>2)</t>
  </si>
  <si>
    <t>3)</t>
  </si>
  <si>
    <t>Revised Valuation 1</t>
  </si>
  <si>
    <t>Revised Valuation 2</t>
  </si>
  <si>
    <t xml:space="preserve">VALUER Name :-  </t>
  </si>
  <si>
    <t>Particulars</t>
  </si>
  <si>
    <t xml:space="preserve">totla floor </t>
  </si>
  <si>
    <t xml:space="preserve">total </t>
  </si>
  <si>
    <t xml:space="preserve">completed  </t>
  </si>
  <si>
    <t>plinth</t>
  </si>
  <si>
    <t>slab</t>
  </si>
  <si>
    <t>total slab</t>
  </si>
  <si>
    <t>completed slab</t>
  </si>
  <si>
    <t>p</t>
  </si>
  <si>
    <t>rcc</t>
  </si>
  <si>
    <t>Bricks</t>
  </si>
  <si>
    <t>Plaster</t>
  </si>
  <si>
    <t>Flooring</t>
  </si>
  <si>
    <t>Wood &amp; painting</t>
  </si>
  <si>
    <t>Finishing</t>
  </si>
  <si>
    <t>Progress</t>
  </si>
  <si>
    <t xml:space="preserve">Bricks </t>
  </si>
  <si>
    <t>Total Floor</t>
  </si>
  <si>
    <t>completed Floor</t>
  </si>
  <si>
    <t xml:space="preserve">Recommended </t>
  </si>
  <si>
    <t>plaster</t>
  </si>
  <si>
    <t>Recommended</t>
  </si>
  <si>
    <t xml:space="preserve"> </t>
  </si>
  <si>
    <t>Plinth</t>
  </si>
  <si>
    <t>RCC</t>
  </si>
  <si>
    <t>total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</si>
  <si>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</si>
  <si>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</si>
  <si>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</si>
  <si>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</si>
  <si>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</si>
  <si>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</si>
  <si>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</si>
  <si>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</si>
  <si>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Sale Agreement</t>
  </si>
  <si>
    <t>Bed Room 5</t>
  </si>
  <si>
    <t>Bed Room 6</t>
  </si>
  <si>
    <t>Dry Area</t>
  </si>
  <si>
    <t xml:space="preserve">Measurement Old </t>
  </si>
  <si>
    <t>Old</t>
  </si>
  <si>
    <t>New</t>
  </si>
  <si>
    <t>Kitchen Part</t>
  </si>
  <si>
    <t>Passage 5</t>
  </si>
  <si>
    <t>Bed Part</t>
  </si>
  <si>
    <t>Measurement New</t>
  </si>
  <si>
    <t>1.20 lacs</t>
  </si>
  <si>
    <t>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</si>
</sst>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03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24" xfId="0" applyFont="1" applyBorder="1"/>
    <xf numFmtId="0" fontId="6" fillId="0" borderId="27" xfId="0" applyFont="1" applyBorder="1"/>
    <xf numFmtId="0" fontId="0" fillId="0" borderId="6" xfId="0" applyBorder="1"/>
    <xf numFmtId="0" fontId="6" fillId="0" borderId="6" xfId="0" applyFont="1" applyBorder="1"/>
    <xf numFmtId="0" fontId="6" fillId="0" borderId="20" xfId="0" applyFont="1" applyBorder="1"/>
    <xf numFmtId="0" fontId="7" fillId="0" borderId="5" xfId="0" applyFont="1" applyBorder="1"/>
    <xf numFmtId="0" fontId="6" fillId="2" borderId="1" xfId="0" applyFont="1" applyFill="1" applyBorder="1"/>
    <xf numFmtId="0" fontId="9" fillId="0" borderId="1" xfId="2" applyFont="1" applyBorder="1"/>
    <xf numFmtId="0" fontId="9" fillId="0" borderId="1" xfId="2" applyFont="1" applyBorder="1" applyAlignment="1">
      <alignment horizontal="center" vertical="center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7" xfId="0" applyBorder="1"/>
    <xf numFmtId="0" fontId="0" fillId="0" borderId="8" xfId="0" applyBorder="1"/>
    <xf numFmtId="1" fontId="0" fillId="0" borderId="8" xfId="0" applyNumberFormat="1" applyBorder="1"/>
    <xf numFmtId="2" fontId="0" fillId="0" borderId="8" xfId="0" applyNumberFormat="1" applyBorder="1"/>
    <xf numFmtId="0" fontId="10" fillId="0" borderId="8" xfId="2" applyFont="1" applyBorder="1"/>
    <xf numFmtId="0" fontId="0" fillId="0" borderId="9" xfId="0" applyBorder="1"/>
    <xf numFmtId="0" fontId="0" fillId="0" borderId="10" xfId="0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0" fontId="0" fillId="0" borderId="14" xfId="0" applyBorder="1"/>
    <xf numFmtId="0" fontId="0" fillId="0" borderId="25" xfId="0" applyBorder="1"/>
    <xf numFmtId="0" fontId="0" fillId="0" borderId="26" xfId="0" applyBorder="1"/>
    <xf numFmtId="0" fontId="0" fillId="0" borderId="16" xfId="0" applyBorder="1"/>
    <xf numFmtId="0" fontId="0" fillId="0" borderId="5" xfId="0" applyBorder="1"/>
    <xf numFmtId="1" fontId="0" fillId="0" borderId="5" xfId="0" applyNumberFormat="1" applyBorder="1"/>
    <xf numFmtId="0" fontId="0" fillId="0" borderId="17" xfId="0" applyBorder="1"/>
    <xf numFmtId="1" fontId="0" fillId="0" borderId="6" xfId="0" applyNumberFormat="1" applyBorder="1"/>
    <xf numFmtId="0" fontId="0" fillId="0" borderId="20" xfId="0" applyBorder="1"/>
    <xf numFmtId="0" fontId="0" fillId="0" borderId="19" xfId="0" applyBorder="1"/>
    <xf numFmtId="0" fontId="10" fillId="0" borderId="1" xfId="2" applyFont="1" applyBorder="1"/>
    <xf numFmtId="0" fontId="10" fillId="0" borderId="6" xfId="2" applyFont="1" applyBorder="1"/>
    <xf numFmtId="0" fontId="11" fillId="0" borderId="0" xfId="0" applyFont="1"/>
    <xf numFmtId="14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9" fillId="0" borderId="0" xfId="2" applyFont="1"/>
    <xf numFmtId="0" fontId="9" fillId="0" borderId="2" xfId="2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0" fillId="0" borderId="5" xfId="0" applyNumberFormat="1" applyBorder="1"/>
    <xf numFmtId="0" fontId="10" fillId="0" borderId="5" xfId="2" applyFont="1" applyBorder="1"/>
    <xf numFmtId="1" fontId="0" fillId="0" borderId="1" xfId="0" applyNumberFormat="1" applyBorder="1" applyAlignment="1">
      <alignment horizontal="left"/>
    </xf>
    <xf numFmtId="0" fontId="0" fillId="0" borderId="28" xfId="0" applyBorder="1"/>
    <xf numFmtId="1" fontId="10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1" fontId="13" fillId="0" borderId="1" xfId="2" applyNumberFormat="1" applyFont="1" applyBorder="1" applyAlignment="1">
      <alignment horizontal="left"/>
    </xf>
    <xf numFmtId="1" fontId="6" fillId="0" borderId="1" xfId="0" applyNumberFormat="1" applyFont="1" applyBorder="1" applyAlignment="1">
      <alignment horizontal="left"/>
    </xf>
    <xf numFmtId="1" fontId="6" fillId="0" borderId="6" xfId="0" applyNumberFormat="1" applyFont="1" applyBorder="1"/>
    <xf numFmtId="0" fontId="0" fillId="0" borderId="1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" fontId="13" fillId="2" borderId="1" xfId="2" applyNumberFormat="1" applyFont="1" applyFill="1" applyBorder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11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top" wrapText="1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</cellXfs>
  <cellStyles count="4">
    <cellStyle name="Excel Built-in Normal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18</xdr:col>
      <xdr:colOff>530654</xdr:colOff>
      <xdr:row>74</xdr:row>
      <xdr:rowOff>52874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765" y="6813176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18</xdr:col>
      <xdr:colOff>530654</xdr:colOff>
      <xdr:row>113</xdr:row>
      <xdr:rowOff>75286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14265088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18</xdr:col>
      <xdr:colOff>512724</xdr:colOff>
      <xdr:row>152</xdr:row>
      <xdr:rowOff>75286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2168842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18</xdr:col>
      <xdr:colOff>512724</xdr:colOff>
      <xdr:row>191</xdr:row>
      <xdr:rowOff>75286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4325" y="2911792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18</xdr:col>
      <xdr:colOff>512724</xdr:colOff>
      <xdr:row>230</xdr:row>
      <xdr:rowOff>75286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5" y="3654742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18</xdr:col>
      <xdr:colOff>512724</xdr:colOff>
      <xdr:row>271</xdr:row>
      <xdr:rowOff>75286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4325" y="4435792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18</xdr:col>
      <xdr:colOff>512724</xdr:colOff>
      <xdr:row>312</xdr:row>
      <xdr:rowOff>75286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4325" y="5216842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18</xdr:col>
      <xdr:colOff>512724</xdr:colOff>
      <xdr:row>352</xdr:row>
      <xdr:rowOff>75286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4325" y="5978842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36</xdr:col>
      <xdr:colOff>207924</xdr:colOff>
      <xdr:row>69</xdr:row>
      <xdr:rowOff>56236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982325" y="5857875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8"/>
  <sheetViews>
    <sheetView tabSelected="1" topLeftCell="B1" zoomScaleNormal="100" workbookViewId="0">
      <selection activeCell="M17" sqref="M17"/>
    </sheetView>
  </sheetViews>
  <sheetFormatPr defaultColWidth="9.109375" defaultRowHeight="14.4" x14ac:dyDescent="0.3"/>
  <cols>
    <col min="1" max="1" width="4.6640625" customWidth="1"/>
    <col min="2" max="2" width="23.88671875" bestFit="1" customWidth="1"/>
    <col min="3" max="3" width="16.6640625" customWidth="1"/>
    <col min="4" max="4" width="9.6640625" customWidth="1"/>
    <col min="5" max="8" width="11.33203125" customWidth="1"/>
    <col min="9" max="9" width="9.33203125" customWidth="1"/>
    <col min="10" max="12" width="8.6640625" customWidth="1"/>
    <col min="13" max="13" width="8.33203125" customWidth="1"/>
    <col min="14" max="14" width="10.109375" customWidth="1"/>
    <col min="15" max="15" width="10.6640625" customWidth="1"/>
  </cols>
  <sheetData>
    <row r="1" spans="2:16" x14ac:dyDescent="0.3">
      <c r="B1" s="84" t="s">
        <v>55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6"/>
    </row>
    <row r="2" spans="2:16" ht="63.75" customHeight="1" x14ac:dyDescent="0.3">
      <c r="B2" s="28" t="s">
        <v>4</v>
      </c>
      <c r="C2" s="29" t="s">
        <v>4</v>
      </c>
      <c r="D2" s="29" t="s">
        <v>0</v>
      </c>
      <c r="E2" s="29" t="s">
        <v>57</v>
      </c>
      <c r="F2" s="29" t="s">
        <v>52</v>
      </c>
      <c r="G2" s="29" t="s">
        <v>53</v>
      </c>
      <c r="H2" s="29" t="s">
        <v>1</v>
      </c>
      <c r="I2" s="29" t="s">
        <v>46</v>
      </c>
      <c r="J2" s="29" t="s">
        <v>2</v>
      </c>
      <c r="K2" s="29" t="s">
        <v>3</v>
      </c>
      <c r="L2" s="29" t="s">
        <v>56</v>
      </c>
      <c r="M2" s="29" t="s">
        <v>60</v>
      </c>
      <c r="N2" s="29" t="s">
        <v>59</v>
      </c>
      <c r="O2" s="29" t="s">
        <v>9</v>
      </c>
      <c r="P2" s="30" t="s">
        <v>61</v>
      </c>
    </row>
    <row r="3" spans="2:16" ht="21.75" customHeight="1" thickBot="1" x14ac:dyDescent="0.35">
      <c r="B3" s="77"/>
      <c r="C3" s="80" t="s">
        <v>122</v>
      </c>
      <c r="D3" s="81">
        <f>Measurement!AC46</f>
        <v>1569.5005000000001</v>
      </c>
      <c r="E3" s="81"/>
      <c r="F3" s="81"/>
      <c r="G3" s="81"/>
      <c r="H3" s="82">
        <f>D3+E3</f>
        <v>1569.5005000000001</v>
      </c>
      <c r="I3" s="83">
        <f>D3*1.2</f>
        <v>1883.4005999999999</v>
      </c>
      <c r="J3" s="83">
        <f>H3*1.2</f>
        <v>1883.4005999999999</v>
      </c>
      <c r="K3" s="83">
        <f>H3*1.45+F3</f>
        <v>2275.775725</v>
      </c>
      <c r="L3" s="78"/>
      <c r="M3" s="78"/>
      <c r="N3" s="78"/>
      <c r="O3" s="78"/>
      <c r="P3" s="79"/>
    </row>
    <row r="4" spans="2:16" ht="15" thickBot="1" x14ac:dyDescent="0.35">
      <c r="B4" s="31" t="s">
        <v>114</v>
      </c>
      <c r="C4" s="32"/>
      <c r="D4" s="74">
        <f>Measurement!I46</f>
        <v>1615.8400000000001</v>
      </c>
      <c r="E4" s="74">
        <f>Measurement!I47</f>
        <v>0</v>
      </c>
      <c r="F4" s="75">
        <f>Measurement!I48</f>
        <v>0</v>
      </c>
      <c r="G4" s="75">
        <f>Measurement!I49</f>
        <v>0</v>
      </c>
      <c r="H4" s="74">
        <f>D4+E4</f>
        <v>1615.8400000000001</v>
      </c>
      <c r="I4" s="75">
        <f>D4*1.2</f>
        <v>1939.008</v>
      </c>
      <c r="J4" s="75">
        <f>H4*1.2</f>
        <v>1939.008</v>
      </c>
      <c r="K4" s="75">
        <f>H4*1.45+F4</f>
        <v>2342.9680000000003</v>
      </c>
      <c r="L4" s="34"/>
      <c r="M4" s="35"/>
      <c r="N4" s="32"/>
      <c r="O4" s="32"/>
      <c r="P4" s="36"/>
    </row>
    <row r="5" spans="2:16" x14ac:dyDescent="0.3">
      <c r="B5" s="31" t="s">
        <v>120</v>
      </c>
      <c r="C5" s="47"/>
      <c r="D5" s="72">
        <f>Measurement!S46</f>
        <v>1497.24</v>
      </c>
      <c r="E5" s="72"/>
      <c r="F5" s="70"/>
      <c r="G5" s="70"/>
      <c r="H5" s="72">
        <f>D5+E5</f>
        <v>1497.24</v>
      </c>
      <c r="I5" s="70">
        <f>D5*1.2</f>
        <v>1796.6879999999999</v>
      </c>
      <c r="J5" s="70">
        <f>H5*1.2</f>
        <v>1796.6879999999999</v>
      </c>
      <c r="K5" s="70">
        <f>H5*1.45+F5</f>
        <v>2170.998</v>
      </c>
      <c r="L5" s="68"/>
      <c r="M5" s="69"/>
      <c r="N5" s="47"/>
      <c r="O5" s="47"/>
      <c r="P5" s="49"/>
    </row>
    <row r="6" spans="2:16" x14ac:dyDescent="0.3">
      <c r="B6" s="37" t="s">
        <v>5</v>
      </c>
      <c r="C6" s="14"/>
      <c r="D6" s="70">
        <f>plan!J38</f>
        <v>0</v>
      </c>
      <c r="E6" s="70">
        <f>plan!J39</f>
        <v>0</v>
      </c>
      <c r="F6" s="70">
        <f>plan!J40</f>
        <v>0</v>
      </c>
      <c r="G6" s="70">
        <f>plan!I35</f>
        <v>0</v>
      </c>
      <c r="H6" s="70">
        <f t="shared" ref="H6:H9" si="0">D6+E6</f>
        <v>0</v>
      </c>
      <c r="I6" s="70">
        <f t="shared" ref="I6:I9" si="1">D6*1.2</f>
        <v>0</v>
      </c>
      <c r="J6" s="70">
        <f t="shared" ref="J6:J9" si="2">H6*1.2</f>
        <v>0</v>
      </c>
      <c r="K6" s="70">
        <f t="shared" ref="K6:K9" si="3">H6*1.45+F6</f>
        <v>0</v>
      </c>
      <c r="L6" s="39"/>
      <c r="M6" s="14"/>
      <c r="N6" s="14"/>
      <c r="O6" s="14"/>
      <c r="P6" s="40"/>
    </row>
    <row r="7" spans="2:16" x14ac:dyDescent="0.3">
      <c r="B7" s="37" t="s">
        <v>110</v>
      </c>
      <c r="C7" s="14"/>
      <c r="D7" s="70"/>
      <c r="E7" s="70"/>
      <c r="F7" s="70"/>
      <c r="G7" s="70"/>
      <c r="H7" s="70">
        <f t="shared" ref="H7" si="4">D7+E7</f>
        <v>0</v>
      </c>
      <c r="I7" s="70">
        <f t="shared" ref="I7" si="5">D7*1.2</f>
        <v>0</v>
      </c>
      <c r="J7" s="70">
        <f t="shared" ref="J7" si="6">H7*1.2</f>
        <v>0</v>
      </c>
      <c r="K7" s="70">
        <f t="shared" ref="K7" si="7">H7*1.45+F7</f>
        <v>0</v>
      </c>
      <c r="L7" s="39"/>
      <c r="M7" s="14"/>
      <c r="N7" s="14"/>
      <c r="O7" s="14"/>
      <c r="P7" s="40"/>
    </row>
    <row r="8" spans="2:16" x14ac:dyDescent="0.3">
      <c r="B8" s="37" t="s">
        <v>6</v>
      </c>
      <c r="C8" s="14"/>
      <c r="D8" s="75">
        <f>156.52*10.764</f>
        <v>1684.7812799999999</v>
      </c>
      <c r="E8" s="75">
        <v>0</v>
      </c>
      <c r="F8" s="75">
        <v>0</v>
      </c>
      <c r="G8" s="75">
        <f>1.94*10.764</f>
        <v>20.882159999999999</v>
      </c>
      <c r="H8" s="75">
        <f t="shared" si="0"/>
        <v>1684.7812799999999</v>
      </c>
      <c r="I8" s="75">
        <f t="shared" si="1"/>
        <v>2021.7375359999999</v>
      </c>
      <c r="J8" s="75">
        <f t="shared" si="2"/>
        <v>2021.7375359999999</v>
      </c>
      <c r="K8" s="75">
        <f t="shared" si="3"/>
        <v>2442.9328559999999</v>
      </c>
      <c r="L8" s="39"/>
      <c r="M8" s="14"/>
      <c r="N8" s="14"/>
      <c r="O8" s="14"/>
      <c r="P8" s="40"/>
    </row>
    <row r="9" spans="2:16" ht="15" thickBot="1" x14ac:dyDescent="0.35">
      <c r="B9" s="41" t="s">
        <v>62</v>
      </c>
      <c r="C9" s="42"/>
      <c r="D9" s="73"/>
      <c r="E9" s="70"/>
      <c r="F9" s="70"/>
      <c r="G9" s="70"/>
      <c r="H9" s="70">
        <f t="shared" si="0"/>
        <v>0</v>
      </c>
      <c r="I9" s="70">
        <f t="shared" si="1"/>
        <v>0</v>
      </c>
      <c r="J9" s="70">
        <f t="shared" si="2"/>
        <v>0</v>
      </c>
      <c r="K9" s="70">
        <f t="shared" si="3"/>
        <v>0</v>
      </c>
      <c r="L9" s="42"/>
      <c r="M9" s="42"/>
      <c r="N9" s="42"/>
      <c r="O9" s="42"/>
      <c r="P9" s="43"/>
    </row>
    <row r="10" spans="2:16" ht="15" thickBot="1" x14ac:dyDescent="0.35">
      <c r="B10" s="19" t="s">
        <v>7</v>
      </c>
      <c r="C10" s="44"/>
      <c r="D10" s="71"/>
      <c r="E10" s="71"/>
      <c r="F10" s="71"/>
      <c r="G10" s="71"/>
      <c r="H10" s="71"/>
      <c r="I10" s="71"/>
      <c r="J10" s="71"/>
      <c r="K10" s="71"/>
      <c r="L10" s="44"/>
      <c r="M10" s="44"/>
      <c r="N10" s="44"/>
      <c r="O10" s="44"/>
      <c r="P10" s="45"/>
    </row>
    <row r="11" spans="2:16" x14ac:dyDescent="0.3">
      <c r="B11" s="46" t="s">
        <v>8</v>
      </c>
      <c r="C11" s="47"/>
      <c r="D11" s="47"/>
      <c r="E11" s="47"/>
      <c r="F11" s="47"/>
      <c r="G11" s="47"/>
      <c r="H11" s="48"/>
      <c r="I11" s="47"/>
      <c r="J11" s="48"/>
      <c r="K11" s="48">
        <f>D11*1.45</f>
        <v>0</v>
      </c>
      <c r="L11" s="47"/>
      <c r="M11" s="48"/>
      <c r="N11" s="48"/>
      <c r="O11" s="47"/>
      <c r="P11" s="49"/>
    </row>
    <row r="12" spans="2:16" x14ac:dyDescent="0.3">
      <c r="B12" s="37" t="s">
        <v>8</v>
      </c>
      <c r="C12" s="14"/>
      <c r="D12" s="14"/>
      <c r="E12" s="14"/>
      <c r="F12" s="14"/>
      <c r="G12" s="14"/>
      <c r="H12" s="38">
        <v>1420</v>
      </c>
      <c r="I12" s="14"/>
      <c r="J12" s="38"/>
      <c r="K12" s="38">
        <f>H12*1.45</f>
        <v>2059</v>
      </c>
      <c r="L12" s="14"/>
      <c r="M12" s="38"/>
      <c r="N12" s="48">
        <f>O12/K12</f>
        <v>25497.814473045168</v>
      </c>
      <c r="O12" s="14">
        <v>52500000</v>
      </c>
      <c r="P12" s="40"/>
    </row>
    <row r="13" spans="2:16" x14ac:dyDescent="0.3">
      <c r="B13" s="37" t="s">
        <v>8</v>
      </c>
      <c r="C13" s="14"/>
      <c r="D13" s="14"/>
      <c r="E13" s="14"/>
      <c r="F13" s="14"/>
      <c r="G13" s="14"/>
      <c r="H13" s="38"/>
      <c r="I13" s="14"/>
      <c r="J13" s="38"/>
      <c r="K13" s="38">
        <v>2080</v>
      </c>
      <c r="L13" s="14"/>
      <c r="M13" s="38"/>
      <c r="N13" s="48">
        <f t="shared" ref="N13:N17" si="8">O13/K13</f>
        <v>31250</v>
      </c>
      <c r="O13" s="14">
        <v>65000000</v>
      </c>
      <c r="P13" s="40"/>
    </row>
    <row r="14" spans="2:16" x14ac:dyDescent="0.3">
      <c r="B14" s="37" t="s">
        <v>8</v>
      </c>
      <c r="C14" s="14"/>
      <c r="D14" s="14"/>
      <c r="E14" s="14"/>
      <c r="F14" s="14"/>
      <c r="G14" s="14"/>
      <c r="H14" s="38">
        <v>1486</v>
      </c>
      <c r="I14" s="14"/>
      <c r="J14" s="38"/>
      <c r="K14" s="14">
        <f>H14*1.45</f>
        <v>2154.6999999999998</v>
      </c>
      <c r="L14" s="14"/>
      <c r="M14" s="38"/>
      <c r="N14" s="48">
        <f t="shared" si="8"/>
        <v>19120.991321297632</v>
      </c>
      <c r="O14" s="14">
        <v>41200000</v>
      </c>
      <c r="P14" s="40"/>
    </row>
    <row r="15" spans="2:16" x14ac:dyDescent="0.3">
      <c r="B15" s="37" t="s">
        <v>8</v>
      </c>
      <c r="C15" s="21"/>
      <c r="D15" s="21"/>
      <c r="E15" s="21"/>
      <c r="F15" s="21"/>
      <c r="G15" s="21"/>
      <c r="H15" s="50">
        <v>1480</v>
      </c>
      <c r="I15" s="21"/>
      <c r="J15" s="50"/>
      <c r="K15" s="14">
        <f t="shared" ref="K15:K18" si="9">H15*1.45</f>
        <v>2146</v>
      </c>
      <c r="L15" s="21"/>
      <c r="M15" s="50"/>
      <c r="N15" s="48">
        <f t="shared" si="8"/>
        <v>26095.0605778192</v>
      </c>
      <c r="O15" s="21">
        <v>56000000</v>
      </c>
      <c r="P15" s="51"/>
    </row>
    <row r="16" spans="2:16" x14ac:dyDescent="0.3">
      <c r="B16" s="37" t="s">
        <v>8</v>
      </c>
      <c r="C16" s="21"/>
      <c r="D16" s="21"/>
      <c r="E16" s="21"/>
      <c r="F16" s="21"/>
      <c r="G16" s="21"/>
      <c r="H16" s="50">
        <v>1111</v>
      </c>
      <c r="I16" s="21"/>
      <c r="J16" s="50"/>
      <c r="K16" s="14">
        <f t="shared" si="9"/>
        <v>1610.95</v>
      </c>
      <c r="L16" s="21"/>
      <c r="M16" s="50"/>
      <c r="N16" s="48">
        <f t="shared" si="8"/>
        <v>22967.814022781589</v>
      </c>
      <c r="O16" s="21">
        <v>37000000</v>
      </c>
      <c r="P16" s="51"/>
    </row>
    <row r="17" spans="2:17" x14ac:dyDescent="0.3">
      <c r="B17" s="37" t="s">
        <v>8</v>
      </c>
      <c r="C17" s="21"/>
      <c r="D17" s="21"/>
      <c r="E17" s="21"/>
      <c r="F17" s="21"/>
      <c r="G17" s="21"/>
      <c r="H17" s="50">
        <v>1127</v>
      </c>
      <c r="I17" s="21"/>
      <c r="J17" s="50"/>
      <c r="K17" s="14">
        <f t="shared" si="9"/>
        <v>1634.1499999999999</v>
      </c>
      <c r="L17" s="21"/>
      <c r="M17" s="50"/>
      <c r="N17" s="48">
        <f t="shared" si="8"/>
        <v>27537.251782272131</v>
      </c>
      <c r="O17" s="21">
        <v>45000000</v>
      </c>
      <c r="P17" s="51"/>
    </row>
    <row r="18" spans="2:17" ht="15" thickBot="1" x14ac:dyDescent="0.35">
      <c r="B18" s="52" t="s">
        <v>8</v>
      </c>
      <c r="C18" s="21"/>
      <c r="D18" s="21"/>
      <c r="E18" s="21"/>
      <c r="F18" s="21"/>
      <c r="G18" s="21"/>
      <c r="H18" s="50"/>
      <c r="I18" s="21"/>
      <c r="J18" s="50"/>
      <c r="K18" s="14">
        <f t="shared" si="9"/>
        <v>0</v>
      </c>
      <c r="L18" s="21"/>
      <c r="M18" s="50"/>
      <c r="N18" s="76">
        <f>AVERAGE(N12:N17)</f>
        <v>25411.488696202621</v>
      </c>
      <c r="O18" s="21"/>
      <c r="P18" s="51"/>
    </row>
    <row r="19" spans="2:17" x14ac:dyDescent="0.3">
      <c r="B19" s="15" t="s">
        <v>58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  <c r="N19" s="33"/>
      <c r="O19" s="32"/>
      <c r="P19" s="16"/>
      <c r="Q19">
        <f>163440/10.764</f>
        <v>15183.946488294316</v>
      </c>
    </row>
    <row r="20" spans="2:17" x14ac:dyDescent="0.3">
      <c r="B20" s="17" t="s">
        <v>10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38"/>
      <c r="N20" s="38"/>
      <c r="O20" s="14"/>
      <c r="P20" s="18"/>
    </row>
    <row r="21" spans="2:17" x14ac:dyDescent="0.3">
      <c r="B21" s="17" t="s">
        <v>67</v>
      </c>
      <c r="C21" s="14"/>
      <c r="D21" s="53"/>
      <c r="E21" s="53"/>
      <c r="F21" s="14"/>
      <c r="G21" s="14"/>
      <c r="H21" s="53"/>
      <c r="I21" s="14"/>
      <c r="J21" s="14"/>
      <c r="K21" s="13">
        <v>2443</v>
      </c>
      <c r="L21" s="13"/>
      <c r="M21" s="13"/>
      <c r="N21" s="13">
        <v>24000</v>
      </c>
      <c r="O21" s="13">
        <f>N21*K21</f>
        <v>58632000</v>
      </c>
      <c r="P21" s="18" t="s">
        <v>121</v>
      </c>
      <c r="Q21">
        <f>2022*15183</f>
        <v>30700026</v>
      </c>
    </row>
    <row r="22" spans="2:17" x14ac:dyDescent="0.3">
      <c r="B22" s="20" t="s">
        <v>68</v>
      </c>
      <c r="C22" s="21"/>
      <c r="D22" s="54"/>
      <c r="E22" s="54"/>
      <c r="F22" s="21"/>
      <c r="G22" s="21"/>
      <c r="H22" s="54"/>
      <c r="I22" s="21"/>
      <c r="J22" s="21"/>
      <c r="K22" s="22"/>
      <c r="L22" s="22"/>
      <c r="M22" s="22"/>
      <c r="N22" s="22"/>
      <c r="O22" s="22"/>
      <c r="P22" s="23"/>
      <c r="Q22">
        <f>2022*15183</f>
        <v>30700026</v>
      </c>
    </row>
    <row r="23" spans="2:17" x14ac:dyDescent="0.3">
      <c r="B23" s="17" t="s">
        <v>73</v>
      </c>
      <c r="C23" s="14"/>
      <c r="D23" s="53"/>
      <c r="E23" s="53"/>
      <c r="F23" s="14"/>
      <c r="G23" s="14"/>
      <c r="H23" s="53"/>
      <c r="I23" s="14"/>
      <c r="J23" s="14"/>
      <c r="K23" s="13"/>
      <c r="L23" s="13"/>
      <c r="M23" s="13"/>
      <c r="N23" s="13"/>
      <c r="O23" s="22"/>
      <c r="P23" s="18"/>
    </row>
    <row r="24" spans="2:17" x14ac:dyDescent="0.3">
      <c r="B24" s="17" t="s">
        <v>74</v>
      </c>
      <c r="C24" s="14"/>
      <c r="D24" s="53"/>
      <c r="E24" s="53"/>
      <c r="F24" s="14"/>
      <c r="G24" s="14"/>
      <c r="H24" s="53"/>
      <c r="I24" s="14"/>
      <c r="J24" s="14"/>
      <c r="K24" s="13"/>
      <c r="L24" s="13"/>
      <c r="M24" s="13"/>
      <c r="N24" s="13"/>
      <c r="O24" s="22"/>
      <c r="P24" s="18"/>
    </row>
    <row r="25" spans="2:17" ht="15" thickBot="1" x14ac:dyDescent="0.35">
      <c r="B25" s="87" t="s">
        <v>75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9"/>
    </row>
    <row r="26" spans="2:17" ht="18" x14ac:dyDescent="0.35">
      <c r="B26" s="24" t="s">
        <v>63</v>
      </c>
      <c r="C26" s="94" t="s">
        <v>64</v>
      </c>
      <c r="D26" s="94"/>
      <c r="E26" s="94"/>
      <c r="F26" s="94" t="s">
        <v>65</v>
      </c>
      <c r="G26" s="95"/>
      <c r="H26" s="95"/>
      <c r="I26" s="94" t="s">
        <v>66</v>
      </c>
      <c r="J26" s="95"/>
      <c r="K26" s="95"/>
      <c r="L26" s="95"/>
      <c r="M26" s="95"/>
      <c r="N26" s="95"/>
    </row>
    <row r="27" spans="2:17" x14ac:dyDescent="0.3">
      <c r="B27" s="13" t="s">
        <v>70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</row>
    <row r="28" spans="2:17" x14ac:dyDescent="0.3">
      <c r="B28" s="14" t="s">
        <v>71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</row>
    <row r="29" spans="2:17" x14ac:dyDescent="0.3">
      <c r="B29" s="14" t="s">
        <v>72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2:17" x14ac:dyDescent="0.3">
      <c r="B30" s="14"/>
      <c r="C30" s="97"/>
      <c r="D30" s="97"/>
      <c r="E30" s="97"/>
      <c r="F30" s="98"/>
      <c r="G30" s="98"/>
      <c r="H30" s="98"/>
      <c r="I30" s="97"/>
      <c r="J30" s="97"/>
      <c r="K30" s="97"/>
      <c r="L30" s="97"/>
      <c r="M30" s="97"/>
      <c r="N30" s="97"/>
    </row>
    <row r="31" spans="2:17" x14ac:dyDescent="0.3">
      <c r="C31" s="96"/>
      <c r="D31" s="96"/>
      <c r="E31" s="96"/>
      <c r="F31" s="55"/>
      <c r="G31" s="55"/>
      <c r="H31" s="55"/>
    </row>
    <row r="32" spans="2:17" x14ac:dyDescent="0.3">
      <c r="C32" s="96"/>
      <c r="D32" s="96"/>
      <c r="E32" s="56"/>
      <c r="F32" s="57"/>
      <c r="G32" s="58"/>
      <c r="H32" s="59"/>
    </row>
    <row r="33" spans="4:8" hidden="1" x14ac:dyDescent="0.3">
      <c r="D33" s="60"/>
      <c r="E33" s="61"/>
      <c r="F33" s="57"/>
      <c r="G33" s="61"/>
      <c r="H33" s="62"/>
    </row>
    <row r="34" spans="4:8" hidden="1" x14ac:dyDescent="0.3">
      <c r="D34" s="60"/>
      <c r="E34" s="61"/>
      <c r="F34" s="57"/>
      <c r="G34" s="57"/>
      <c r="H34" s="62"/>
    </row>
    <row r="35" spans="4:8" ht="135" hidden="1" customHeight="1" x14ac:dyDescent="0.3">
      <c r="D35" s="90"/>
      <c r="E35" s="91"/>
      <c r="F35" s="92"/>
      <c r="G35" s="92"/>
      <c r="H35" s="93"/>
    </row>
    <row r="36" spans="4:8" hidden="1" x14ac:dyDescent="0.3">
      <c r="D36" s="90"/>
      <c r="E36" s="91"/>
      <c r="F36" s="92"/>
      <c r="G36" s="92"/>
      <c r="H36" s="93"/>
    </row>
    <row r="37" spans="4:8" ht="15.6" x14ac:dyDescent="0.3">
      <c r="D37" s="63"/>
    </row>
    <row r="38" spans="4:8" ht="15.6" x14ac:dyDescent="0.3">
      <c r="D38" s="63"/>
    </row>
  </sheetData>
  <mergeCells count="24">
    <mergeCell ref="F29:H29"/>
    <mergeCell ref="F30:H30"/>
    <mergeCell ref="I26:N26"/>
    <mergeCell ref="I27:N27"/>
    <mergeCell ref="I28:N28"/>
    <mergeCell ref="I29:N29"/>
    <mergeCell ref="I30:N30"/>
    <mergeCell ref="F28:H28"/>
    <mergeCell ref="B1:P1"/>
    <mergeCell ref="B25:P25"/>
    <mergeCell ref="D35:D36"/>
    <mergeCell ref="E35:E36"/>
    <mergeCell ref="F35:F36"/>
    <mergeCell ref="G35:G36"/>
    <mergeCell ref="H35:H36"/>
    <mergeCell ref="F26:H26"/>
    <mergeCell ref="C32:D32"/>
    <mergeCell ref="C27:E27"/>
    <mergeCell ref="C26:E26"/>
    <mergeCell ref="C28:E28"/>
    <mergeCell ref="C29:E29"/>
    <mergeCell ref="C30:E30"/>
    <mergeCell ref="C31:E31"/>
    <mergeCell ref="F27:H27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0"/>
  <sheetViews>
    <sheetView topLeftCell="O30" zoomScale="115" zoomScaleNormal="115" workbookViewId="0">
      <selection activeCell="AC46" sqref="AC46"/>
    </sheetView>
  </sheetViews>
  <sheetFormatPr defaultColWidth="9.109375" defaultRowHeight="13.8" x14ac:dyDescent="0.25"/>
  <cols>
    <col min="1" max="1" width="9.109375" style="1"/>
    <col min="2" max="2" width="19.44140625" style="1" customWidth="1"/>
    <col min="3" max="3" width="9.109375" style="1"/>
    <col min="4" max="4" width="9.109375" style="1" hidden="1" customWidth="1"/>
    <col min="5" max="5" width="9.109375" style="1"/>
    <col min="6" max="6" width="9.109375" style="1" hidden="1" customWidth="1"/>
    <col min="7" max="11" width="9.109375" style="1"/>
    <col min="12" max="12" width="22.88671875" style="1" customWidth="1"/>
    <col min="13" max="21" width="9.109375" style="1"/>
    <col min="22" max="22" width="19" style="1" bestFit="1" customWidth="1"/>
    <col min="23" max="23" width="9.109375" style="1"/>
    <col min="24" max="24" width="0" style="1" hidden="1" customWidth="1"/>
    <col min="25" max="25" width="9.109375" style="1"/>
    <col min="26" max="26" width="0" style="1" hidden="1" customWidth="1"/>
    <col min="27" max="16384" width="9.109375" style="1"/>
  </cols>
  <sheetData>
    <row r="1" spans="1:29" x14ac:dyDescent="0.25">
      <c r="C1" s="1" t="s">
        <v>115</v>
      </c>
      <c r="M1" s="1" t="s">
        <v>116</v>
      </c>
    </row>
    <row r="2" spans="1:29" x14ac:dyDescent="0.25">
      <c r="A2" s="99" t="s">
        <v>19</v>
      </c>
      <c r="B2" s="99" t="s">
        <v>11</v>
      </c>
      <c r="C2" s="99" t="s">
        <v>12</v>
      </c>
      <c r="D2" s="99"/>
      <c r="E2" s="99" t="s">
        <v>15</v>
      </c>
      <c r="F2" s="99"/>
      <c r="G2" s="99" t="s">
        <v>17</v>
      </c>
      <c r="H2" s="99" t="s">
        <v>16</v>
      </c>
      <c r="I2" s="99" t="s">
        <v>18</v>
      </c>
      <c r="K2" s="99" t="s">
        <v>19</v>
      </c>
      <c r="L2" s="99" t="s">
        <v>11</v>
      </c>
      <c r="M2" s="99" t="s">
        <v>12</v>
      </c>
      <c r="N2" s="99"/>
      <c r="O2" s="99" t="s">
        <v>15</v>
      </c>
      <c r="P2" s="99"/>
      <c r="Q2" s="99" t="s">
        <v>17</v>
      </c>
      <c r="R2" s="99" t="s">
        <v>16</v>
      </c>
      <c r="S2" s="99" t="s">
        <v>18</v>
      </c>
      <c r="U2" s="99" t="s">
        <v>19</v>
      </c>
      <c r="V2" s="99" t="s">
        <v>11</v>
      </c>
      <c r="W2" s="99" t="s">
        <v>12</v>
      </c>
      <c r="X2" s="99"/>
      <c r="Y2" s="99" t="s">
        <v>15</v>
      </c>
      <c r="Z2" s="99"/>
      <c r="AA2" s="99" t="s">
        <v>17</v>
      </c>
      <c r="AB2" s="99" t="s">
        <v>16</v>
      </c>
      <c r="AC2" s="99" t="s">
        <v>18</v>
      </c>
    </row>
    <row r="3" spans="1:29" x14ac:dyDescent="0.25">
      <c r="A3" s="99"/>
      <c r="B3" s="99"/>
      <c r="C3" s="2" t="s">
        <v>13</v>
      </c>
      <c r="D3" s="2" t="s">
        <v>14</v>
      </c>
      <c r="E3" s="2" t="s">
        <v>13</v>
      </c>
      <c r="F3" s="2" t="s">
        <v>14</v>
      </c>
      <c r="G3" s="99"/>
      <c r="H3" s="99"/>
      <c r="I3" s="99"/>
      <c r="K3" s="99"/>
      <c r="L3" s="99"/>
      <c r="M3" s="2" t="s">
        <v>13</v>
      </c>
      <c r="N3" s="2" t="s">
        <v>14</v>
      </c>
      <c r="O3" s="2" t="s">
        <v>13</v>
      </c>
      <c r="P3" s="2" t="s">
        <v>14</v>
      </c>
      <c r="Q3" s="99"/>
      <c r="R3" s="99"/>
      <c r="S3" s="99"/>
      <c r="U3" s="99"/>
      <c r="V3" s="99"/>
      <c r="W3" s="2" t="s">
        <v>13</v>
      </c>
      <c r="X3" s="2" t="s">
        <v>14</v>
      </c>
      <c r="Y3" s="2" t="s">
        <v>13</v>
      </c>
      <c r="Z3" s="2" t="s">
        <v>14</v>
      </c>
      <c r="AA3" s="99"/>
      <c r="AB3" s="99"/>
      <c r="AC3" s="99"/>
    </row>
    <row r="4" spans="1:29" x14ac:dyDescent="0.25">
      <c r="A4" s="3">
        <v>1</v>
      </c>
      <c r="B4" s="3" t="s">
        <v>20</v>
      </c>
      <c r="C4" s="3">
        <v>22.5</v>
      </c>
      <c r="D4" s="3"/>
      <c r="E4" s="3">
        <v>21.4</v>
      </c>
      <c r="F4" s="3"/>
      <c r="G4" s="4">
        <f>(E4+F4/10)</f>
        <v>21.4</v>
      </c>
      <c r="H4" s="4">
        <f>(C4+D4/10)</f>
        <v>22.5</v>
      </c>
      <c r="I4" s="4">
        <f>G4*H4</f>
        <v>481.49999999999994</v>
      </c>
      <c r="K4" s="3">
        <v>1</v>
      </c>
      <c r="L4" s="3" t="s">
        <v>20</v>
      </c>
      <c r="M4" s="3">
        <v>22</v>
      </c>
      <c r="N4" s="3"/>
      <c r="O4" s="3">
        <v>21.2</v>
      </c>
      <c r="P4" s="3"/>
      <c r="Q4" s="4">
        <f>(O4+P4/10)</f>
        <v>21.2</v>
      </c>
      <c r="R4" s="4">
        <f>(M4+N4/10)</f>
        <v>22</v>
      </c>
      <c r="S4" s="4">
        <f>Q4*R4</f>
        <v>466.4</v>
      </c>
      <c r="U4" s="3">
        <v>1</v>
      </c>
      <c r="V4" s="3" t="s">
        <v>20</v>
      </c>
      <c r="W4" s="2">
        <v>3.5</v>
      </c>
      <c r="X4" s="2"/>
      <c r="Y4" s="2">
        <v>9.0500000000000007</v>
      </c>
      <c r="Z4" s="3"/>
      <c r="AA4" s="4">
        <f>(Y4+Z4/10)</f>
        <v>9.0500000000000007</v>
      </c>
      <c r="AB4" s="4">
        <f>(W4+X4/10)</f>
        <v>3.5</v>
      </c>
      <c r="AC4" s="4">
        <f>AA4*AB4</f>
        <v>31.675000000000004</v>
      </c>
    </row>
    <row r="5" spans="1:29" x14ac:dyDescent="0.25">
      <c r="A5" s="3"/>
      <c r="B5" s="3" t="s">
        <v>47</v>
      </c>
      <c r="C5" s="3">
        <v>10.1</v>
      </c>
      <c r="D5" s="3"/>
      <c r="E5" s="3">
        <v>2.2999999999999998</v>
      </c>
      <c r="F5" s="3"/>
      <c r="G5" s="4">
        <f t="shared" ref="G5:G45" si="0">(E5+F5/10)</f>
        <v>2.2999999999999998</v>
      </c>
      <c r="H5" s="4">
        <f t="shared" ref="H5:H43" si="1">(C5+D5/10)</f>
        <v>10.1</v>
      </c>
      <c r="I5" s="4">
        <f>G5*H5</f>
        <v>23.229999999999997</v>
      </c>
      <c r="K5" s="3"/>
      <c r="L5" s="3" t="s">
        <v>47</v>
      </c>
      <c r="M5" s="3"/>
      <c r="N5" s="3"/>
      <c r="O5" s="3"/>
      <c r="P5" s="3"/>
      <c r="Q5" s="4">
        <f t="shared" ref="Q5:Q45" si="2">(O5+P5/10)</f>
        <v>0</v>
      </c>
      <c r="R5" s="4">
        <f t="shared" ref="R5:R45" si="3">(M5+N5/10)</f>
        <v>0</v>
      </c>
      <c r="S5" s="4">
        <f>Q5*R5</f>
        <v>0</v>
      </c>
      <c r="U5" s="3"/>
      <c r="V5" s="3" t="s">
        <v>47</v>
      </c>
      <c r="W5" s="2">
        <v>22.37</v>
      </c>
      <c r="X5" s="2"/>
      <c r="Y5" s="2">
        <v>21.11</v>
      </c>
      <c r="Z5" s="3"/>
      <c r="AA5" s="4">
        <f t="shared" ref="AA5:AA36" si="4">(Y5+Z5/10)</f>
        <v>21.11</v>
      </c>
      <c r="AB5" s="4">
        <f t="shared" ref="AB5:AB37" si="5">(W5+X5/10)</f>
        <v>22.37</v>
      </c>
      <c r="AC5" s="4">
        <f t="shared" ref="AC5:AC36" si="6">AA5*AB5</f>
        <v>472.23070000000001</v>
      </c>
    </row>
    <row r="6" spans="1:29" x14ac:dyDescent="0.25">
      <c r="A6" s="3"/>
      <c r="B6" s="3"/>
      <c r="C6" s="3">
        <v>10.1</v>
      </c>
      <c r="D6" s="3"/>
      <c r="E6" s="3">
        <v>2.2999999999999998</v>
      </c>
      <c r="F6" s="3"/>
      <c r="G6" s="4">
        <f t="shared" ref="G6" si="7">(E6+F6/10)</f>
        <v>2.2999999999999998</v>
      </c>
      <c r="H6" s="4">
        <f t="shared" ref="H6" si="8">(C6+D6/10)</f>
        <v>10.1</v>
      </c>
      <c r="I6" s="4">
        <f>G6*H6</f>
        <v>23.229999999999997</v>
      </c>
      <c r="K6" s="3"/>
      <c r="L6" s="3" t="s">
        <v>117</v>
      </c>
      <c r="M6" s="3">
        <v>5.4</v>
      </c>
      <c r="N6" s="3"/>
      <c r="O6" s="3">
        <v>3.5</v>
      </c>
      <c r="P6" s="3"/>
      <c r="Q6" s="4">
        <f t="shared" si="2"/>
        <v>3.5</v>
      </c>
      <c r="R6" s="4">
        <f t="shared" si="3"/>
        <v>5.4</v>
      </c>
      <c r="S6" s="4">
        <f>Q6*R6</f>
        <v>18.900000000000002</v>
      </c>
      <c r="U6" s="3"/>
      <c r="V6" s="3" t="s">
        <v>117</v>
      </c>
      <c r="W6" s="3">
        <v>11.49</v>
      </c>
      <c r="X6" s="3"/>
      <c r="Y6" s="3">
        <v>10.6</v>
      </c>
      <c r="Z6" s="3"/>
      <c r="AA6" s="4">
        <f t="shared" si="4"/>
        <v>10.6</v>
      </c>
      <c r="AB6" s="4">
        <f t="shared" si="5"/>
        <v>11.49</v>
      </c>
      <c r="AC6" s="4">
        <f t="shared" si="6"/>
        <v>121.794</v>
      </c>
    </row>
    <row r="7" spans="1:29" x14ac:dyDescent="0.25">
      <c r="A7" s="3">
        <v>2</v>
      </c>
      <c r="B7" s="3" t="s">
        <v>21</v>
      </c>
      <c r="C7" s="3">
        <v>10.8</v>
      </c>
      <c r="D7" s="3"/>
      <c r="E7" s="3">
        <v>8</v>
      </c>
      <c r="F7" s="3"/>
      <c r="G7" s="4">
        <f t="shared" si="0"/>
        <v>8</v>
      </c>
      <c r="H7" s="4">
        <f t="shared" si="1"/>
        <v>10.8</v>
      </c>
      <c r="I7" s="4">
        <f t="shared" ref="I7:I45" si="9">G7*H7</f>
        <v>86.4</v>
      </c>
      <c r="K7" s="3">
        <v>2</v>
      </c>
      <c r="L7" s="3" t="s">
        <v>21</v>
      </c>
      <c r="M7" s="3">
        <v>10.4</v>
      </c>
      <c r="N7" s="3"/>
      <c r="O7" s="3">
        <v>7.5</v>
      </c>
      <c r="P7" s="3"/>
      <c r="Q7" s="4">
        <f t="shared" si="2"/>
        <v>7.5</v>
      </c>
      <c r="R7" s="4">
        <f t="shared" si="3"/>
        <v>10.4</v>
      </c>
      <c r="S7" s="4">
        <f t="shared" ref="S7:S45" si="10">Q7*R7</f>
        <v>78</v>
      </c>
      <c r="U7" s="3">
        <v>2</v>
      </c>
      <c r="V7" s="3" t="s">
        <v>21</v>
      </c>
      <c r="W7" s="3">
        <v>3.26</v>
      </c>
      <c r="X7" s="3"/>
      <c r="Y7" s="3">
        <v>2.54</v>
      </c>
      <c r="Z7" s="3"/>
      <c r="AA7" s="4">
        <f t="shared" si="4"/>
        <v>2.54</v>
      </c>
      <c r="AB7" s="4">
        <f t="shared" si="5"/>
        <v>3.26</v>
      </c>
      <c r="AC7" s="4">
        <f t="shared" si="6"/>
        <v>8.2804000000000002</v>
      </c>
    </row>
    <row r="8" spans="1:29" x14ac:dyDescent="0.25">
      <c r="A8" s="3"/>
      <c r="B8" s="3" t="s">
        <v>113</v>
      </c>
      <c r="C8" s="3">
        <v>8</v>
      </c>
      <c r="D8" s="3"/>
      <c r="E8" s="3">
        <v>3.7</v>
      </c>
      <c r="F8" s="3"/>
      <c r="G8" s="4">
        <f t="shared" ref="G8" si="11">(E8+F8/10)</f>
        <v>3.7</v>
      </c>
      <c r="H8" s="4">
        <f t="shared" ref="H8" si="12">(C8+D8/10)</f>
        <v>8</v>
      </c>
      <c r="I8" s="4">
        <f t="shared" ref="I8" si="13">G8*H8</f>
        <v>29.6</v>
      </c>
      <c r="K8" s="3"/>
      <c r="L8" s="3" t="s">
        <v>113</v>
      </c>
      <c r="M8" s="3"/>
      <c r="N8" s="3"/>
      <c r="O8" s="3"/>
      <c r="P8" s="3"/>
      <c r="Q8" s="4">
        <f t="shared" si="2"/>
        <v>0</v>
      </c>
      <c r="R8" s="4">
        <f t="shared" si="3"/>
        <v>0</v>
      </c>
      <c r="S8" s="4">
        <f t="shared" si="10"/>
        <v>0</v>
      </c>
      <c r="U8" s="3"/>
      <c r="V8" s="3" t="s">
        <v>113</v>
      </c>
      <c r="W8" s="3">
        <v>7.21</v>
      </c>
      <c r="X8" s="3"/>
      <c r="Y8" s="3">
        <v>9.48</v>
      </c>
      <c r="Z8" s="3"/>
      <c r="AA8" s="4">
        <f t="shared" si="4"/>
        <v>9.48</v>
      </c>
      <c r="AB8" s="4">
        <f t="shared" si="5"/>
        <v>7.21</v>
      </c>
      <c r="AC8" s="4">
        <f t="shared" si="6"/>
        <v>68.350800000000007</v>
      </c>
    </row>
    <row r="9" spans="1:29" x14ac:dyDescent="0.25">
      <c r="A9" s="3">
        <v>3</v>
      </c>
      <c r="B9" s="3" t="s">
        <v>22</v>
      </c>
      <c r="C9" s="3">
        <v>8</v>
      </c>
      <c r="D9" s="3"/>
      <c r="E9" s="3">
        <v>5.2</v>
      </c>
      <c r="F9" s="3"/>
      <c r="G9" s="4">
        <f t="shared" si="0"/>
        <v>5.2</v>
      </c>
      <c r="H9" s="4">
        <f t="shared" si="1"/>
        <v>8</v>
      </c>
      <c r="I9" s="4">
        <f t="shared" si="9"/>
        <v>41.6</v>
      </c>
      <c r="K9" s="3">
        <v>3</v>
      </c>
      <c r="L9" s="3" t="s">
        <v>22</v>
      </c>
      <c r="M9" s="3">
        <v>7</v>
      </c>
      <c r="N9" s="3"/>
      <c r="O9" s="3">
        <v>4</v>
      </c>
      <c r="P9" s="3"/>
      <c r="Q9" s="4">
        <f t="shared" si="2"/>
        <v>4</v>
      </c>
      <c r="R9" s="4">
        <f t="shared" si="3"/>
        <v>7</v>
      </c>
      <c r="S9" s="4">
        <f t="shared" si="10"/>
        <v>28</v>
      </c>
      <c r="U9" s="3">
        <v>3</v>
      </c>
      <c r="V9" s="3" t="s">
        <v>22</v>
      </c>
      <c r="W9" s="3">
        <v>4.9000000000000004</v>
      </c>
      <c r="X9" s="3"/>
      <c r="Y9" s="3">
        <v>3.77</v>
      </c>
      <c r="Z9" s="3"/>
      <c r="AA9" s="4">
        <f t="shared" si="4"/>
        <v>3.77</v>
      </c>
      <c r="AB9" s="4">
        <f t="shared" si="5"/>
        <v>4.9000000000000004</v>
      </c>
      <c r="AC9" s="4">
        <f t="shared" si="6"/>
        <v>18.473000000000003</v>
      </c>
    </row>
    <row r="10" spans="1:29" x14ac:dyDescent="0.25">
      <c r="A10" s="3"/>
      <c r="B10" s="3" t="s">
        <v>23</v>
      </c>
      <c r="C10" s="3">
        <v>4.3</v>
      </c>
      <c r="D10" s="3"/>
      <c r="E10" s="3">
        <v>7.4</v>
      </c>
      <c r="F10" s="3"/>
      <c r="G10" s="4">
        <f t="shared" si="0"/>
        <v>7.4</v>
      </c>
      <c r="H10" s="4">
        <f t="shared" si="1"/>
        <v>4.3</v>
      </c>
      <c r="I10" s="4">
        <f t="shared" si="9"/>
        <v>31.82</v>
      </c>
      <c r="K10" s="3"/>
      <c r="L10" s="3" t="s">
        <v>23</v>
      </c>
      <c r="M10" s="3">
        <v>7</v>
      </c>
      <c r="N10" s="3"/>
      <c r="O10" s="3">
        <v>3.2</v>
      </c>
      <c r="P10" s="3"/>
      <c r="Q10" s="4">
        <f t="shared" si="2"/>
        <v>3.2</v>
      </c>
      <c r="R10" s="4">
        <f t="shared" si="3"/>
        <v>7</v>
      </c>
      <c r="S10" s="4">
        <f t="shared" si="10"/>
        <v>22.400000000000002</v>
      </c>
      <c r="U10" s="3"/>
      <c r="V10" s="3" t="s">
        <v>23</v>
      </c>
      <c r="W10" s="3">
        <v>14.54</v>
      </c>
      <c r="X10" s="3"/>
      <c r="Y10" s="3">
        <v>10.62</v>
      </c>
      <c r="Z10" s="3"/>
      <c r="AA10" s="4">
        <f t="shared" si="4"/>
        <v>10.62</v>
      </c>
      <c r="AB10" s="4">
        <f t="shared" si="5"/>
        <v>14.54</v>
      </c>
      <c r="AC10" s="4">
        <f t="shared" si="6"/>
        <v>154.41479999999999</v>
      </c>
    </row>
    <row r="11" spans="1:29" x14ac:dyDescent="0.25">
      <c r="A11" s="3"/>
      <c r="B11" s="3" t="s">
        <v>24</v>
      </c>
      <c r="C11" s="3">
        <v>4.2</v>
      </c>
      <c r="D11" s="3"/>
      <c r="E11" s="3">
        <v>7.3</v>
      </c>
      <c r="F11" s="3"/>
      <c r="G11" s="4">
        <f t="shared" si="0"/>
        <v>7.3</v>
      </c>
      <c r="H11" s="4">
        <f t="shared" si="1"/>
        <v>4.2</v>
      </c>
      <c r="I11" s="4">
        <f t="shared" si="9"/>
        <v>30.66</v>
      </c>
      <c r="K11" s="3"/>
      <c r="L11" s="3" t="s">
        <v>24</v>
      </c>
      <c r="M11" s="3">
        <v>6.1</v>
      </c>
      <c r="N11" s="3"/>
      <c r="O11" s="3">
        <v>4.8</v>
      </c>
      <c r="P11" s="3"/>
      <c r="Q11" s="4">
        <f t="shared" si="2"/>
        <v>4.8</v>
      </c>
      <c r="R11" s="4">
        <f t="shared" si="3"/>
        <v>6.1</v>
      </c>
      <c r="S11" s="4">
        <f t="shared" si="10"/>
        <v>29.279999999999998</v>
      </c>
      <c r="U11" s="3"/>
      <c r="V11" s="3" t="s">
        <v>24</v>
      </c>
      <c r="W11" s="3">
        <v>9.48</v>
      </c>
      <c r="X11" s="3"/>
      <c r="Y11" s="3">
        <v>10.48</v>
      </c>
      <c r="Z11" s="3"/>
      <c r="AA11" s="4">
        <f t="shared" si="4"/>
        <v>10.48</v>
      </c>
      <c r="AB11" s="4">
        <f t="shared" si="5"/>
        <v>9.48</v>
      </c>
      <c r="AC11" s="4">
        <f t="shared" si="6"/>
        <v>99.350400000000008</v>
      </c>
    </row>
    <row r="12" spans="1:29" x14ac:dyDescent="0.25">
      <c r="A12" s="3"/>
      <c r="B12" s="3" t="s">
        <v>25</v>
      </c>
      <c r="C12" s="3">
        <v>8</v>
      </c>
      <c r="D12" s="3"/>
      <c r="E12" s="3">
        <v>5.2</v>
      </c>
      <c r="F12" s="3"/>
      <c r="G12" s="4">
        <f t="shared" si="0"/>
        <v>5.2</v>
      </c>
      <c r="H12" s="4">
        <f t="shared" si="1"/>
        <v>8</v>
      </c>
      <c r="I12" s="4">
        <f t="shared" si="9"/>
        <v>41.6</v>
      </c>
      <c r="K12" s="3"/>
      <c r="L12" s="3" t="s">
        <v>25</v>
      </c>
      <c r="M12" s="3">
        <v>7</v>
      </c>
      <c r="N12" s="3"/>
      <c r="O12" s="3">
        <v>4</v>
      </c>
      <c r="P12" s="3"/>
      <c r="Q12" s="4">
        <f t="shared" si="2"/>
        <v>4</v>
      </c>
      <c r="R12" s="4">
        <f t="shared" si="3"/>
        <v>7</v>
      </c>
      <c r="S12" s="4">
        <f t="shared" si="10"/>
        <v>28</v>
      </c>
      <c r="U12" s="3"/>
      <c r="V12" s="3" t="s">
        <v>25</v>
      </c>
      <c r="W12" s="3">
        <v>6.84</v>
      </c>
      <c r="X12" s="3"/>
      <c r="Y12" s="3">
        <v>2</v>
      </c>
      <c r="Z12" s="3"/>
      <c r="AA12" s="4">
        <f t="shared" si="4"/>
        <v>2</v>
      </c>
      <c r="AB12" s="4">
        <f t="shared" si="5"/>
        <v>6.84</v>
      </c>
      <c r="AC12" s="4">
        <f t="shared" si="6"/>
        <v>13.68</v>
      </c>
    </row>
    <row r="13" spans="1:29" x14ac:dyDescent="0.25">
      <c r="A13" s="3">
        <v>4</v>
      </c>
      <c r="B13" s="3" t="s">
        <v>26</v>
      </c>
      <c r="C13" s="3">
        <v>10</v>
      </c>
      <c r="D13" s="3"/>
      <c r="E13" s="3">
        <v>7.5</v>
      </c>
      <c r="F13" s="3"/>
      <c r="G13" s="4">
        <f t="shared" si="0"/>
        <v>7.5</v>
      </c>
      <c r="H13" s="4">
        <f t="shared" si="1"/>
        <v>10</v>
      </c>
      <c r="I13" s="4">
        <f t="shared" si="9"/>
        <v>75</v>
      </c>
      <c r="K13" s="3">
        <v>4</v>
      </c>
      <c r="L13" s="3" t="s">
        <v>26</v>
      </c>
      <c r="M13" s="3">
        <v>10.4</v>
      </c>
      <c r="N13" s="3"/>
      <c r="O13" s="3">
        <v>7.2</v>
      </c>
      <c r="P13" s="3"/>
      <c r="Q13" s="4">
        <f t="shared" si="2"/>
        <v>7.2</v>
      </c>
      <c r="R13" s="4">
        <f t="shared" si="3"/>
        <v>10.4</v>
      </c>
      <c r="S13" s="4">
        <f t="shared" si="10"/>
        <v>74.88000000000001</v>
      </c>
      <c r="U13" s="3">
        <v>4</v>
      </c>
      <c r="V13" s="3" t="s">
        <v>26</v>
      </c>
      <c r="W13" s="3">
        <v>7.25</v>
      </c>
      <c r="X13" s="3"/>
      <c r="Y13" s="3">
        <v>9.9</v>
      </c>
      <c r="Z13" s="3"/>
      <c r="AA13" s="4">
        <f t="shared" si="4"/>
        <v>9.9</v>
      </c>
      <c r="AB13" s="4">
        <f t="shared" si="5"/>
        <v>7.25</v>
      </c>
      <c r="AC13" s="4">
        <f t="shared" si="6"/>
        <v>71.775000000000006</v>
      </c>
    </row>
    <row r="14" spans="1:29" x14ac:dyDescent="0.25">
      <c r="A14" s="3"/>
      <c r="B14" s="3" t="s">
        <v>27</v>
      </c>
      <c r="C14" s="3">
        <v>10.1</v>
      </c>
      <c r="D14" s="3"/>
      <c r="E14" s="3">
        <v>14.9</v>
      </c>
      <c r="F14" s="3"/>
      <c r="G14" s="4">
        <f t="shared" si="0"/>
        <v>14.9</v>
      </c>
      <c r="H14" s="4">
        <f t="shared" si="1"/>
        <v>10.1</v>
      </c>
      <c r="I14" s="4">
        <f t="shared" si="9"/>
        <v>150.49</v>
      </c>
      <c r="K14" s="3"/>
      <c r="L14" s="3" t="s">
        <v>27</v>
      </c>
      <c r="M14" s="3">
        <v>10.4</v>
      </c>
      <c r="N14" s="3"/>
      <c r="O14" s="3">
        <v>9.6999999999999993</v>
      </c>
      <c r="P14" s="3"/>
      <c r="Q14" s="4">
        <f t="shared" si="2"/>
        <v>9.6999999999999993</v>
      </c>
      <c r="R14" s="4">
        <f t="shared" si="3"/>
        <v>10.4</v>
      </c>
      <c r="S14" s="4">
        <f t="shared" si="10"/>
        <v>100.88</v>
      </c>
      <c r="U14" s="3"/>
      <c r="V14" s="3" t="s">
        <v>27</v>
      </c>
      <c r="W14" s="3">
        <v>14.61</v>
      </c>
      <c r="X14" s="3"/>
      <c r="Y14" s="3">
        <v>10.87</v>
      </c>
      <c r="Z14" s="3"/>
      <c r="AA14" s="4">
        <f t="shared" si="4"/>
        <v>10.87</v>
      </c>
      <c r="AB14" s="4">
        <f t="shared" si="5"/>
        <v>14.61</v>
      </c>
      <c r="AC14" s="4">
        <f t="shared" si="6"/>
        <v>158.81069999999997</v>
      </c>
    </row>
    <row r="15" spans="1:29" x14ac:dyDescent="0.25">
      <c r="A15" s="3"/>
      <c r="B15" s="3"/>
      <c r="C15" s="3">
        <v>5.8</v>
      </c>
      <c r="D15" s="3"/>
      <c r="E15" s="3">
        <v>3.4</v>
      </c>
      <c r="F15" s="3"/>
      <c r="G15" s="4">
        <f t="shared" ref="G15" si="14">(E15+F15/10)</f>
        <v>3.4</v>
      </c>
      <c r="H15" s="4">
        <f t="shared" ref="H15" si="15">(C15+D15/10)</f>
        <v>5.8</v>
      </c>
      <c r="I15" s="4">
        <f t="shared" ref="I15" si="16">G15*H15</f>
        <v>19.72</v>
      </c>
      <c r="K15" s="3"/>
      <c r="L15" s="3"/>
      <c r="M15" s="3"/>
      <c r="N15" s="3"/>
      <c r="O15" s="3"/>
      <c r="P15" s="3"/>
      <c r="Q15" s="4">
        <f t="shared" si="2"/>
        <v>0</v>
      </c>
      <c r="R15" s="4">
        <f t="shared" si="3"/>
        <v>0</v>
      </c>
      <c r="S15" s="4">
        <f t="shared" si="10"/>
        <v>0</v>
      </c>
      <c r="U15" s="3"/>
      <c r="V15" s="3"/>
      <c r="W15" s="3">
        <v>2.88</v>
      </c>
      <c r="X15" s="3"/>
      <c r="Y15" s="3">
        <v>5.68</v>
      </c>
      <c r="Z15" s="3"/>
      <c r="AA15" s="4">
        <f t="shared" si="4"/>
        <v>5.68</v>
      </c>
      <c r="AB15" s="4">
        <f t="shared" si="5"/>
        <v>2.88</v>
      </c>
      <c r="AC15" s="4">
        <f t="shared" si="6"/>
        <v>16.3584</v>
      </c>
    </row>
    <row r="16" spans="1:29" x14ac:dyDescent="0.25">
      <c r="A16" s="3"/>
      <c r="B16" s="3" t="s">
        <v>28</v>
      </c>
      <c r="C16" s="3">
        <v>10.5</v>
      </c>
      <c r="D16" s="3"/>
      <c r="E16" s="3">
        <v>10.1</v>
      </c>
      <c r="F16" s="3"/>
      <c r="G16" s="4">
        <f t="shared" si="0"/>
        <v>10.1</v>
      </c>
      <c r="H16" s="4">
        <f t="shared" si="1"/>
        <v>10.5</v>
      </c>
      <c r="I16" s="4">
        <f t="shared" si="9"/>
        <v>106.05</v>
      </c>
      <c r="K16" s="3"/>
      <c r="L16" s="3" t="s">
        <v>28</v>
      </c>
      <c r="M16" s="3">
        <v>12</v>
      </c>
      <c r="N16" s="3"/>
      <c r="O16" s="3">
        <v>10.6</v>
      </c>
      <c r="P16" s="3"/>
      <c r="Q16" s="4">
        <f t="shared" si="2"/>
        <v>10.6</v>
      </c>
      <c r="R16" s="4">
        <f t="shared" si="3"/>
        <v>12</v>
      </c>
      <c r="S16" s="4">
        <f t="shared" si="10"/>
        <v>127.19999999999999</v>
      </c>
      <c r="U16" s="3"/>
      <c r="V16" s="3" t="s">
        <v>28</v>
      </c>
      <c r="W16" s="3">
        <v>7.92</v>
      </c>
      <c r="X16" s="3"/>
      <c r="Y16" s="3">
        <v>9.56</v>
      </c>
      <c r="Z16" s="3"/>
      <c r="AA16" s="4">
        <f t="shared" si="4"/>
        <v>9.56</v>
      </c>
      <c r="AB16" s="4">
        <f t="shared" si="5"/>
        <v>7.92</v>
      </c>
      <c r="AC16" s="4">
        <f t="shared" si="6"/>
        <v>75.71520000000001</v>
      </c>
    </row>
    <row r="17" spans="1:29" x14ac:dyDescent="0.25">
      <c r="A17" s="3"/>
      <c r="B17" s="3"/>
      <c r="C17" s="3">
        <v>7.2</v>
      </c>
      <c r="D17" s="3"/>
      <c r="E17" s="3">
        <v>2</v>
      </c>
      <c r="F17" s="3"/>
      <c r="G17" s="4">
        <f t="shared" ref="G17:G21" si="17">(E17+F17/10)</f>
        <v>2</v>
      </c>
      <c r="H17" s="4">
        <f t="shared" ref="H17:H21" si="18">(C17+D17/10)</f>
        <v>7.2</v>
      </c>
      <c r="I17" s="4">
        <f t="shared" ref="I17:I21" si="19">G17*H17</f>
        <v>14.4</v>
      </c>
      <c r="K17" s="3"/>
      <c r="L17" s="3" t="s">
        <v>119</v>
      </c>
      <c r="M17" s="3">
        <v>9.8000000000000007</v>
      </c>
      <c r="N17" s="3"/>
      <c r="O17" s="3">
        <v>7.4</v>
      </c>
      <c r="P17" s="3"/>
      <c r="Q17" s="4">
        <f t="shared" si="2"/>
        <v>7.4</v>
      </c>
      <c r="R17" s="4">
        <f t="shared" si="3"/>
        <v>9.8000000000000007</v>
      </c>
      <c r="S17" s="4">
        <f t="shared" si="10"/>
        <v>72.52000000000001</v>
      </c>
      <c r="U17" s="3"/>
      <c r="V17" s="3" t="s">
        <v>119</v>
      </c>
      <c r="W17" s="3">
        <v>3.95</v>
      </c>
      <c r="X17" s="3"/>
      <c r="Y17" s="3">
        <v>7.55</v>
      </c>
      <c r="Z17" s="3"/>
      <c r="AA17" s="4">
        <f t="shared" si="4"/>
        <v>7.55</v>
      </c>
      <c r="AB17" s="4">
        <f t="shared" si="5"/>
        <v>3.95</v>
      </c>
      <c r="AC17" s="4">
        <f t="shared" si="6"/>
        <v>29.822500000000002</v>
      </c>
    </row>
    <row r="18" spans="1:29" x14ac:dyDescent="0.25">
      <c r="A18" s="3"/>
      <c r="B18" s="3" t="s">
        <v>29</v>
      </c>
      <c r="C18" s="3">
        <v>10.5</v>
      </c>
      <c r="D18" s="3"/>
      <c r="E18" s="3">
        <v>10.1</v>
      </c>
      <c r="F18" s="3"/>
      <c r="G18" s="4">
        <f t="shared" si="17"/>
        <v>10.1</v>
      </c>
      <c r="H18" s="4">
        <f t="shared" si="18"/>
        <v>10.5</v>
      </c>
      <c r="I18" s="4">
        <f t="shared" si="19"/>
        <v>106.05</v>
      </c>
      <c r="K18" s="3"/>
      <c r="L18" s="3" t="s">
        <v>29</v>
      </c>
      <c r="M18" s="3">
        <v>14.5</v>
      </c>
      <c r="N18" s="3"/>
      <c r="O18" s="3">
        <v>10.6</v>
      </c>
      <c r="P18" s="3"/>
      <c r="Q18" s="4">
        <f t="shared" si="2"/>
        <v>10.6</v>
      </c>
      <c r="R18" s="4">
        <f t="shared" si="3"/>
        <v>14.5</v>
      </c>
      <c r="S18" s="4">
        <f t="shared" si="10"/>
        <v>153.69999999999999</v>
      </c>
      <c r="U18" s="3"/>
      <c r="V18" s="3" t="s">
        <v>29</v>
      </c>
      <c r="W18" s="3">
        <v>2.11</v>
      </c>
      <c r="X18" s="3"/>
      <c r="Y18" s="3">
        <v>10.68</v>
      </c>
      <c r="Z18" s="3"/>
      <c r="AA18" s="4">
        <f t="shared" si="4"/>
        <v>10.68</v>
      </c>
      <c r="AB18" s="4">
        <f t="shared" si="5"/>
        <v>2.11</v>
      </c>
      <c r="AC18" s="4">
        <f t="shared" si="6"/>
        <v>22.534799999999997</v>
      </c>
    </row>
    <row r="19" spans="1:29" x14ac:dyDescent="0.25">
      <c r="A19" s="3"/>
      <c r="B19" s="3"/>
      <c r="C19" s="3">
        <v>7.2</v>
      </c>
      <c r="D19" s="3"/>
      <c r="E19" s="3">
        <v>2</v>
      </c>
      <c r="F19" s="3"/>
      <c r="G19" s="4">
        <f t="shared" si="17"/>
        <v>2</v>
      </c>
      <c r="H19" s="4">
        <f t="shared" si="18"/>
        <v>7.2</v>
      </c>
      <c r="I19" s="4">
        <f t="shared" si="19"/>
        <v>14.4</v>
      </c>
      <c r="K19" s="3"/>
      <c r="L19" s="3" t="s">
        <v>119</v>
      </c>
      <c r="M19" s="3">
        <v>5.6</v>
      </c>
      <c r="N19" s="3"/>
      <c r="O19" s="3">
        <v>2.7</v>
      </c>
      <c r="P19" s="3"/>
      <c r="Q19" s="4">
        <f t="shared" si="2"/>
        <v>2.7</v>
      </c>
      <c r="R19" s="4">
        <f t="shared" si="3"/>
        <v>5.6</v>
      </c>
      <c r="S19" s="4">
        <f t="shared" si="10"/>
        <v>15.12</v>
      </c>
      <c r="U19" s="3"/>
      <c r="V19" s="3" t="s">
        <v>119</v>
      </c>
      <c r="W19" s="3">
        <v>10.63</v>
      </c>
      <c r="X19" s="3"/>
      <c r="Y19" s="3">
        <v>2.11</v>
      </c>
      <c r="Z19" s="3"/>
      <c r="AA19" s="4">
        <f t="shared" si="4"/>
        <v>2.11</v>
      </c>
      <c r="AB19" s="4">
        <f t="shared" si="5"/>
        <v>10.63</v>
      </c>
      <c r="AC19" s="4">
        <f t="shared" si="6"/>
        <v>22.429300000000001</v>
      </c>
    </row>
    <row r="20" spans="1:29" x14ac:dyDescent="0.25">
      <c r="A20" s="3"/>
      <c r="B20" s="3" t="s">
        <v>111</v>
      </c>
      <c r="C20" s="3">
        <v>10.1</v>
      </c>
      <c r="D20" s="3"/>
      <c r="E20" s="3">
        <v>14.9</v>
      </c>
      <c r="F20" s="3"/>
      <c r="G20" s="4">
        <f t="shared" si="17"/>
        <v>14.9</v>
      </c>
      <c r="H20" s="4">
        <f t="shared" si="18"/>
        <v>10.1</v>
      </c>
      <c r="I20" s="4">
        <f t="shared" si="19"/>
        <v>150.49</v>
      </c>
      <c r="K20" s="3"/>
      <c r="L20" s="3" t="s">
        <v>111</v>
      </c>
      <c r="M20" s="3">
        <v>14.5</v>
      </c>
      <c r="N20" s="3"/>
      <c r="O20" s="3">
        <v>10.6</v>
      </c>
      <c r="P20" s="3"/>
      <c r="Q20" s="4">
        <f t="shared" si="2"/>
        <v>10.6</v>
      </c>
      <c r="R20" s="4">
        <f t="shared" si="3"/>
        <v>14.5</v>
      </c>
      <c r="S20" s="4">
        <f t="shared" si="10"/>
        <v>153.69999999999999</v>
      </c>
      <c r="U20" s="3"/>
      <c r="V20" s="3" t="s">
        <v>111</v>
      </c>
      <c r="W20" s="3">
        <v>7.44</v>
      </c>
      <c r="X20" s="3"/>
      <c r="Y20" s="3">
        <v>3.8</v>
      </c>
      <c r="Z20" s="3"/>
      <c r="AA20" s="4">
        <f t="shared" si="4"/>
        <v>3.8</v>
      </c>
      <c r="AB20" s="4">
        <f t="shared" si="5"/>
        <v>7.44</v>
      </c>
      <c r="AC20" s="4">
        <f t="shared" si="6"/>
        <v>28.271999999999998</v>
      </c>
    </row>
    <row r="21" spans="1:29" x14ac:dyDescent="0.25">
      <c r="A21" s="3"/>
      <c r="B21" s="3"/>
      <c r="C21" s="3">
        <v>5.8</v>
      </c>
      <c r="D21" s="3"/>
      <c r="E21" s="3">
        <v>3.4</v>
      </c>
      <c r="F21" s="3"/>
      <c r="G21" s="4">
        <f t="shared" si="17"/>
        <v>3.4</v>
      </c>
      <c r="H21" s="4">
        <f t="shared" si="18"/>
        <v>5.8</v>
      </c>
      <c r="I21" s="4">
        <f t="shared" si="19"/>
        <v>19.72</v>
      </c>
      <c r="K21" s="3"/>
      <c r="L21" s="3"/>
      <c r="M21" s="3"/>
      <c r="N21" s="3"/>
      <c r="O21" s="3"/>
      <c r="P21" s="3"/>
      <c r="Q21" s="4">
        <f t="shared" si="2"/>
        <v>0</v>
      </c>
      <c r="R21" s="4">
        <f t="shared" si="3"/>
        <v>0</v>
      </c>
      <c r="S21" s="4">
        <f t="shared" si="10"/>
        <v>0</v>
      </c>
      <c r="U21" s="3"/>
      <c r="V21" s="3"/>
      <c r="W21" s="3">
        <v>8.01</v>
      </c>
      <c r="X21" s="3"/>
      <c r="Y21" s="3">
        <v>4.99</v>
      </c>
      <c r="Z21" s="3"/>
      <c r="AA21" s="4">
        <f t="shared" si="4"/>
        <v>4.99</v>
      </c>
      <c r="AB21" s="4">
        <f t="shared" si="5"/>
        <v>8.01</v>
      </c>
      <c r="AC21" s="4">
        <f t="shared" si="6"/>
        <v>39.969900000000003</v>
      </c>
    </row>
    <row r="22" spans="1:29" x14ac:dyDescent="0.25">
      <c r="A22" s="3"/>
      <c r="B22" s="3" t="s">
        <v>112</v>
      </c>
      <c r="C22" s="3">
        <v>10</v>
      </c>
      <c r="D22" s="3"/>
      <c r="E22" s="3">
        <v>7.5</v>
      </c>
      <c r="F22" s="3"/>
      <c r="G22" s="4">
        <f t="shared" ref="G22" si="20">(E22+F22/10)</f>
        <v>7.5</v>
      </c>
      <c r="H22" s="4">
        <f t="shared" ref="H22" si="21">(C22+D22/10)</f>
        <v>10</v>
      </c>
      <c r="I22" s="4">
        <f t="shared" ref="I22" si="22">G22*H22</f>
        <v>75</v>
      </c>
      <c r="K22" s="3"/>
      <c r="L22" s="3" t="s">
        <v>112</v>
      </c>
      <c r="M22" s="3"/>
      <c r="N22" s="3"/>
      <c r="O22" s="3"/>
      <c r="P22" s="3"/>
      <c r="Q22" s="4">
        <f t="shared" si="2"/>
        <v>0</v>
      </c>
      <c r="R22" s="4">
        <f t="shared" si="3"/>
        <v>0</v>
      </c>
      <c r="S22" s="4">
        <f t="shared" si="10"/>
        <v>0</v>
      </c>
      <c r="U22" s="3"/>
      <c r="V22" s="3" t="s">
        <v>112</v>
      </c>
      <c r="W22" s="3">
        <v>7.24</v>
      </c>
      <c r="X22" s="3"/>
      <c r="Y22" s="3">
        <v>3.59</v>
      </c>
      <c r="Z22" s="3"/>
      <c r="AA22" s="4">
        <f t="shared" si="4"/>
        <v>3.59</v>
      </c>
      <c r="AB22" s="4">
        <f t="shared" si="5"/>
        <v>7.24</v>
      </c>
      <c r="AC22" s="4">
        <f t="shared" si="6"/>
        <v>25.991599999999998</v>
      </c>
    </row>
    <row r="23" spans="1:29" x14ac:dyDescent="0.25">
      <c r="A23" s="3">
        <v>5</v>
      </c>
      <c r="B23" s="3" t="s">
        <v>103</v>
      </c>
      <c r="C23" s="3"/>
      <c r="D23" s="3"/>
      <c r="E23" s="3"/>
      <c r="F23" s="3"/>
      <c r="G23" s="4">
        <f t="shared" ref="G23:G29" si="23">(E23+F23/10)</f>
        <v>0</v>
      </c>
      <c r="H23" s="4">
        <f t="shared" ref="H23:H29" si="24">(C23+D23/10)</f>
        <v>0</v>
      </c>
      <c r="I23" s="4">
        <f t="shared" ref="I23:I29" si="25">G23*H23</f>
        <v>0</v>
      </c>
      <c r="K23" s="3">
        <v>5</v>
      </c>
      <c r="L23" s="3" t="s">
        <v>103</v>
      </c>
      <c r="M23" s="3">
        <v>7.2</v>
      </c>
      <c r="N23" s="3"/>
      <c r="O23" s="3">
        <v>2</v>
      </c>
      <c r="P23" s="3"/>
      <c r="Q23" s="4">
        <f t="shared" si="2"/>
        <v>2</v>
      </c>
      <c r="R23" s="4">
        <f t="shared" si="3"/>
        <v>7.2</v>
      </c>
      <c r="S23" s="4">
        <f t="shared" si="10"/>
        <v>14.4</v>
      </c>
      <c r="U23" s="3">
        <v>5</v>
      </c>
      <c r="V23" s="3" t="s">
        <v>103</v>
      </c>
      <c r="W23" s="3">
        <v>5.48</v>
      </c>
      <c r="X23" s="3"/>
      <c r="Y23" s="3">
        <v>7.82</v>
      </c>
      <c r="Z23" s="3"/>
      <c r="AA23" s="4">
        <f t="shared" si="4"/>
        <v>7.82</v>
      </c>
      <c r="AB23" s="4">
        <f t="shared" si="5"/>
        <v>5.48</v>
      </c>
      <c r="AC23" s="4">
        <f t="shared" si="6"/>
        <v>42.853600000000007</v>
      </c>
    </row>
    <row r="24" spans="1:29" x14ac:dyDescent="0.25">
      <c r="A24" s="3"/>
      <c r="B24" s="3" t="s">
        <v>104</v>
      </c>
      <c r="C24" s="3"/>
      <c r="D24" s="3"/>
      <c r="E24" s="3"/>
      <c r="F24" s="3"/>
      <c r="G24" s="4">
        <f t="shared" si="23"/>
        <v>0</v>
      </c>
      <c r="H24" s="4">
        <f t="shared" si="24"/>
        <v>0</v>
      </c>
      <c r="I24" s="4">
        <f t="shared" si="25"/>
        <v>0</v>
      </c>
      <c r="K24" s="3"/>
      <c r="L24" s="3" t="s">
        <v>104</v>
      </c>
      <c r="M24" s="3"/>
      <c r="N24" s="3"/>
      <c r="O24" s="3"/>
      <c r="P24" s="3"/>
      <c r="Q24" s="4">
        <f t="shared" si="2"/>
        <v>0</v>
      </c>
      <c r="R24" s="4">
        <f t="shared" si="3"/>
        <v>0</v>
      </c>
      <c r="S24" s="4">
        <f t="shared" si="10"/>
        <v>0</v>
      </c>
      <c r="U24" s="3"/>
      <c r="V24" s="3" t="s">
        <v>104</v>
      </c>
      <c r="W24" s="3">
        <v>3.35</v>
      </c>
      <c r="X24" s="3"/>
      <c r="Y24" s="3">
        <v>4.8899999999999997</v>
      </c>
      <c r="Z24" s="3"/>
      <c r="AA24" s="4">
        <f t="shared" si="4"/>
        <v>4.8899999999999997</v>
      </c>
      <c r="AB24" s="4">
        <f t="shared" si="5"/>
        <v>3.35</v>
      </c>
      <c r="AC24" s="4">
        <f t="shared" si="6"/>
        <v>16.381499999999999</v>
      </c>
    </row>
    <row r="25" spans="1:29" x14ac:dyDescent="0.25">
      <c r="A25" s="3">
        <v>6</v>
      </c>
      <c r="B25" s="3" t="s">
        <v>30</v>
      </c>
      <c r="C25" s="3">
        <v>9.6999999999999993</v>
      </c>
      <c r="D25" s="3"/>
      <c r="E25" s="3">
        <v>3.5</v>
      </c>
      <c r="F25" s="3"/>
      <c r="G25" s="4">
        <f t="shared" si="23"/>
        <v>3.5</v>
      </c>
      <c r="H25" s="4">
        <f t="shared" si="24"/>
        <v>9.6999999999999993</v>
      </c>
      <c r="I25" s="4">
        <f t="shared" si="25"/>
        <v>33.949999999999996</v>
      </c>
      <c r="K25" s="3">
        <v>6</v>
      </c>
      <c r="L25" s="3" t="s">
        <v>30</v>
      </c>
      <c r="M25" s="3">
        <v>9.1</v>
      </c>
      <c r="N25" s="3"/>
      <c r="O25" s="3">
        <v>3.4</v>
      </c>
      <c r="P25" s="3"/>
      <c r="Q25" s="4">
        <f t="shared" si="2"/>
        <v>3.4</v>
      </c>
      <c r="R25" s="4">
        <f t="shared" si="3"/>
        <v>9.1</v>
      </c>
      <c r="S25" s="4">
        <f t="shared" si="10"/>
        <v>30.939999999999998</v>
      </c>
      <c r="U25" s="3">
        <v>6</v>
      </c>
      <c r="V25" s="3" t="s">
        <v>30</v>
      </c>
      <c r="W25" s="3">
        <v>3.19</v>
      </c>
      <c r="X25" s="3"/>
      <c r="Y25" s="3">
        <v>9.51</v>
      </c>
      <c r="Z25" s="3"/>
      <c r="AA25" s="4">
        <f t="shared" si="4"/>
        <v>9.51</v>
      </c>
      <c r="AB25" s="4">
        <f t="shared" si="5"/>
        <v>3.19</v>
      </c>
      <c r="AC25" s="4">
        <f t="shared" si="6"/>
        <v>30.3369</v>
      </c>
    </row>
    <row r="26" spans="1:29" x14ac:dyDescent="0.25">
      <c r="A26" s="3"/>
      <c r="B26" s="3" t="s">
        <v>31</v>
      </c>
      <c r="C26" s="26">
        <v>9.6999999999999993</v>
      </c>
      <c r="D26" s="26"/>
      <c r="E26" s="26">
        <v>3.5</v>
      </c>
      <c r="F26" s="26"/>
      <c r="G26" s="4">
        <f t="shared" si="23"/>
        <v>3.5</v>
      </c>
      <c r="H26" s="4">
        <f t="shared" si="24"/>
        <v>9.6999999999999993</v>
      </c>
      <c r="I26" s="4">
        <f t="shared" si="25"/>
        <v>33.949999999999996</v>
      </c>
      <c r="K26" s="3"/>
      <c r="L26" s="3" t="s">
        <v>31</v>
      </c>
      <c r="M26" s="26">
        <v>10.6</v>
      </c>
      <c r="N26" s="26"/>
      <c r="O26" s="26">
        <v>2.2000000000000002</v>
      </c>
      <c r="P26" s="26"/>
      <c r="Q26" s="4">
        <f t="shared" si="2"/>
        <v>2.2000000000000002</v>
      </c>
      <c r="R26" s="4">
        <f t="shared" si="3"/>
        <v>10.6</v>
      </c>
      <c r="S26" s="4">
        <f t="shared" si="10"/>
        <v>23.32</v>
      </c>
      <c r="U26" s="3"/>
      <c r="V26" s="3" t="s">
        <v>31</v>
      </c>
      <c r="W26" s="26"/>
      <c r="X26" s="26"/>
      <c r="Y26" s="26"/>
      <c r="Z26" s="26"/>
      <c r="AA26" s="4">
        <f t="shared" si="4"/>
        <v>0</v>
      </c>
      <c r="AB26" s="4">
        <f t="shared" si="5"/>
        <v>0</v>
      </c>
      <c r="AC26" s="4">
        <f t="shared" si="6"/>
        <v>0</v>
      </c>
    </row>
    <row r="27" spans="1:29" x14ac:dyDescent="0.25">
      <c r="A27" s="3"/>
      <c r="B27" s="3" t="s">
        <v>32</v>
      </c>
      <c r="C27" s="3">
        <v>7.1</v>
      </c>
      <c r="D27" s="3"/>
      <c r="E27" s="3">
        <v>3.8</v>
      </c>
      <c r="F27" s="12"/>
      <c r="G27" s="4">
        <f t="shared" si="23"/>
        <v>3.8</v>
      </c>
      <c r="H27" s="4">
        <f t="shared" si="24"/>
        <v>7.1</v>
      </c>
      <c r="I27" s="4">
        <f t="shared" si="25"/>
        <v>26.979999999999997</v>
      </c>
      <c r="K27" s="3"/>
      <c r="L27" s="3" t="s">
        <v>32</v>
      </c>
      <c r="M27" s="3">
        <v>9.6</v>
      </c>
      <c r="N27" s="3"/>
      <c r="O27" s="3">
        <v>3.1</v>
      </c>
      <c r="P27" s="12"/>
      <c r="Q27" s="4">
        <f t="shared" si="2"/>
        <v>3.1</v>
      </c>
      <c r="R27" s="4">
        <f t="shared" si="3"/>
        <v>9.6</v>
      </c>
      <c r="S27" s="4">
        <f t="shared" si="10"/>
        <v>29.759999999999998</v>
      </c>
      <c r="U27" s="3"/>
      <c r="V27" s="3" t="s">
        <v>32</v>
      </c>
      <c r="W27" s="3"/>
      <c r="X27" s="3"/>
      <c r="Y27" s="3"/>
      <c r="Z27" s="12"/>
      <c r="AA27" s="4">
        <f t="shared" si="4"/>
        <v>0</v>
      </c>
      <c r="AB27" s="4">
        <f t="shared" si="5"/>
        <v>0</v>
      </c>
      <c r="AC27" s="4">
        <f t="shared" si="6"/>
        <v>0</v>
      </c>
    </row>
    <row r="28" spans="1:29" x14ac:dyDescent="0.25">
      <c r="A28" s="3"/>
      <c r="B28" s="3"/>
      <c r="C28" s="3"/>
      <c r="D28" s="3"/>
      <c r="E28" s="3"/>
      <c r="F28" s="12"/>
      <c r="G28" s="4"/>
      <c r="H28" s="4"/>
      <c r="I28" s="4"/>
      <c r="K28" s="3"/>
      <c r="L28" s="3" t="s">
        <v>102</v>
      </c>
      <c r="M28" s="3">
        <v>10.6</v>
      </c>
      <c r="N28" s="3"/>
      <c r="O28" s="3">
        <v>2</v>
      </c>
      <c r="P28" s="12"/>
      <c r="Q28" s="4">
        <f t="shared" si="2"/>
        <v>2</v>
      </c>
      <c r="R28" s="4">
        <f t="shared" si="3"/>
        <v>10.6</v>
      </c>
      <c r="S28" s="4">
        <f t="shared" si="10"/>
        <v>21.2</v>
      </c>
      <c r="U28" s="3"/>
      <c r="V28" s="3" t="s">
        <v>102</v>
      </c>
      <c r="W28" s="3"/>
      <c r="X28" s="3"/>
      <c r="Y28" s="3"/>
      <c r="Z28" s="12"/>
      <c r="AA28" s="4">
        <f t="shared" si="4"/>
        <v>0</v>
      </c>
      <c r="AB28" s="4">
        <f t="shared" si="5"/>
        <v>0</v>
      </c>
      <c r="AC28" s="4">
        <f t="shared" si="6"/>
        <v>0</v>
      </c>
    </row>
    <row r="29" spans="1:29" x14ac:dyDescent="0.25">
      <c r="A29" s="3"/>
      <c r="B29" s="3" t="s">
        <v>102</v>
      </c>
      <c r="C29" s="3"/>
      <c r="D29" s="3"/>
      <c r="E29" s="3"/>
      <c r="F29" s="12"/>
      <c r="G29" s="4">
        <f t="shared" si="23"/>
        <v>0</v>
      </c>
      <c r="H29" s="4">
        <f t="shared" si="24"/>
        <v>0</v>
      </c>
      <c r="I29" s="4">
        <f t="shared" si="25"/>
        <v>0</v>
      </c>
      <c r="K29" s="3"/>
      <c r="L29" s="3" t="s">
        <v>118</v>
      </c>
      <c r="M29" s="3">
        <v>3.2</v>
      </c>
      <c r="N29" s="3"/>
      <c r="O29" s="3">
        <v>2.7</v>
      </c>
      <c r="P29" s="12"/>
      <c r="Q29" s="4">
        <f t="shared" si="2"/>
        <v>2.7</v>
      </c>
      <c r="R29" s="4">
        <f t="shared" si="3"/>
        <v>3.2</v>
      </c>
      <c r="S29" s="4">
        <f t="shared" si="10"/>
        <v>8.64</v>
      </c>
      <c r="U29" s="3"/>
      <c r="V29" s="3" t="s">
        <v>118</v>
      </c>
      <c r="W29" s="3"/>
      <c r="X29" s="3"/>
      <c r="Y29" s="3"/>
      <c r="Z29" s="12"/>
      <c r="AA29" s="4">
        <f t="shared" si="4"/>
        <v>0</v>
      </c>
      <c r="AB29" s="4">
        <f t="shared" si="5"/>
        <v>0</v>
      </c>
      <c r="AC29" s="4">
        <f t="shared" si="6"/>
        <v>0</v>
      </c>
    </row>
    <row r="30" spans="1:29" x14ac:dyDescent="0.25">
      <c r="A30" s="3">
        <v>7</v>
      </c>
      <c r="B30" s="3" t="s">
        <v>33</v>
      </c>
      <c r="C30" s="3"/>
      <c r="D30" s="3"/>
      <c r="E30" s="3"/>
      <c r="F30" s="12"/>
      <c r="G30" s="4">
        <f t="shared" si="0"/>
        <v>0</v>
      </c>
      <c r="H30" s="4">
        <f t="shared" si="1"/>
        <v>0</v>
      </c>
      <c r="I30" s="4">
        <f t="shared" si="9"/>
        <v>0</v>
      </c>
      <c r="K30" s="3">
        <v>7</v>
      </c>
      <c r="L30" s="3" t="s">
        <v>33</v>
      </c>
      <c r="M30" s="3"/>
      <c r="N30" s="3"/>
      <c r="O30" s="3"/>
      <c r="P30" s="12"/>
      <c r="Q30" s="4">
        <f t="shared" si="2"/>
        <v>0</v>
      </c>
      <c r="R30" s="4">
        <f t="shared" si="3"/>
        <v>0</v>
      </c>
      <c r="S30" s="4">
        <f t="shared" si="10"/>
        <v>0</v>
      </c>
      <c r="U30" s="3">
        <v>7</v>
      </c>
      <c r="V30" s="3" t="s">
        <v>33</v>
      </c>
      <c r="W30" s="3"/>
      <c r="X30" s="3"/>
      <c r="Y30" s="3"/>
      <c r="Z30" s="12"/>
      <c r="AA30" s="4">
        <f t="shared" si="4"/>
        <v>0</v>
      </c>
      <c r="AB30" s="4">
        <f t="shared" si="5"/>
        <v>0</v>
      </c>
      <c r="AC30" s="4">
        <f t="shared" si="6"/>
        <v>0</v>
      </c>
    </row>
    <row r="31" spans="1:29" x14ac:dyDescent="0.25">
      <c r="A31" s="3"/>
      <c r="B31" s="3" t="s">
        <v>34</v>
      </c>
      <c r="C31" s="3"/>
      <c r="D31" s="3"/>
      <c r="E31" s="3"/>
      <c r="F31" s="12"/>
      <c r="G31" s="4">
        <f t="shared" si="0"/>
        <v>0</v>
      </c>
      <c r="H31" s="4">
        <f t="shared" si="1"/>
        <v>0</v>
      </c>
      <c r="I31" s="4">
        <f t="shared" si="9"/>
        <v>0</v>
      </c>
      <c r="K31" s="3"/>
      <c r="L31" s="3" t="s">
        <v>34</v>
      </c>
      <c r="M31" s="3"/>
      <c r="N31" s="3"/>
      <c r="O31" s="3"/>
      <c r="P31" s="12"/>
      <c r="Q31" s="4">
        <f t="shared" si="2"/>
        <v>0</v>
      </c>
      <c r="R31" s="4">
        <f t="shared" si="3"/>
        <v>0</v>
      </c>
      <c r="S31" s="4">
        <f t="shared" si="10"/>
        <v>0</v>
      </c>
      <c r="U31" s="3"/>
      <c r="V31" s="3" t="s">
        <v>34</v>
      </c>
      <c r="W31" s="3"/>
      <c r="X31" s="3"/>
      <c r="Y31" s="3"/>
      <c r="Z31" s="12"/>
      <c r="AA31" s="4">
        <f t="shared" si="4"/>
        <v>0</v>
      </c>
      <c r="AB31" s="4">
        <f t="shared" si="5"/>
        <v>0</v>
      </c>
      <c r="AC31" s="4">
        <f t="shared" si="6"/>
        <v>0</v>
      </c>
    </row>
    <row r="32" spans="1:29" x14ac:dyDescent="0.25">
      <c r="A32" s="3"/>
      <c r="B32" s="3" t="s">
        <v>48</v>
      </c>
      <c r="C32" s="3"/>
      <c r="D32" s="3"/>
      <c r="E32" s="3"/>
      <c r="F32" s="12"/>
      <c r="G32" s="4">
        <f t="shared" si="0"/>
        <v>0</v>
      </c>
      <c r="H32" s="4">
        <f t="shared" si="1"/>
        <v>0</v>
      </c>
      <c r="I32" s="4">
        <f t="shared" si="9"/>
        <v>0</v>
      </c>
      <c r="K32" s="3"/>
      <c r="L32" s="3" t="s">
        <v>48</v>
      </c>
      <c r="M32" s="3"/>
      <c r="N32" s="3"/>
      <c r="O32" s="3"/>
      <c r="P32" s="12"/>
      <c r="Q32" s="4">
        <f t="shared" si="2"/>
        <v>0</v>
      </c>
      <c r="R32" s="4">
        <f t="shared" si="3"/>
        <v>0</v>
      </c>
      <c r="S32" s="4">
        <f t="shared" si="10"/>
        <v>0</v>
      </c>
      <c r="U32" s="3"/>
      <c r="V32" s="3" t="s">
        <v>48</v>
      </c>
      <c r="W32" s="3"/>
      <c r="X32" s="3"/>
      <c r="Y32" s="3"/>
      <c r="Z32" s="12"/>
      <c r="AA32" s="4">
        <f t="shared" si="4"/>
        <v>0</v>
      </c>
      <c r="AB32" s="4">
        <f t="shared" si="5"/>
        <v>0</v>
      </c>
      <c r="AC32" s="4">
        <f t="shared" si="6"/>
        <v>0</v>
      </c>
    </row>
    <row r="33" spans="1:29" x14ac:dyDescent="0.25">
      <c r="A33" s="3"/>
      <c r="B33" s="3" t="s">
        <v>54</v>
      </c>
      <c r="C33" s="3"/>
      <c r="D33" s="3"/>
      <c r="E33" s="3"/>
      <c r="F33" s="12"/>
      <c r="G33" s="4">
        <f t="shared" si="0"/>
        <v>0</v>
      </c>
      <c r="H33" s="4">
        <f t="shared" si="1"/>
        <v>0</v>
      </c>
      <c r="I33" s="4">
        <f t="shared" si="9"/>
        <v>0</v>
      </c>
      <c r="K33" s="3"/>
      <c r="L33" s="3" t="s">
        <v>54</v>
      </c>
      <c r="M33" s="3"/>
      <c r="N33" s="3"/>
      <c r="O33" s="3"/>
      <c r="P33" s="12"/>
      <c r="Q33" s="4">
        <f t="shared" si="2"/>
        <v>0</v>
      </c>
      <c r="R33" s="4">
        <f t="shared" si="3"/>
        <v>0</v>
      </c>
      <c r="S33" s="4">
        <f t="shared" si="10"/>
        <v>0</v>
      </c>
      <c r="U33" s="3"/>
      <c r="V33" s="3" t="s">
        <v>54</v>
      </c>
      <c r="W33" s="3"/>
      <c r="X33" s="3"/>
      <c r="Y33" s="3"/>
      <c r="Z33" s="12"/>
      <c r="AA33" s="4">
        <f t="shared" si="4"/>
        <v>0</v>
      </c>
      <c r="AB33" s="4">
        <f t="shared" si="5"/>
        <v>0</v>
      </c>
      <c r="AC33" s="4">
        <f t="shared" si="6"/>
        <v>0</v>
      </c>
    </row>
    <row r="34" spans="1:29" x14ac:dyDescent="0.25">
      <c r="A34" s="3">
        <v>8</v>
      </c>
      <c r="B34" s="3" t="s">
        <v>35</v>
      </c>
      <c r="C34" s="3"/>
      <c r="D34" s="3"/>
      <c r="E34" s="3"/>
      <c r="F34" s="12"/>
      <c r="G34" s="4">
        <f t="shared" si="0"/>
        <v>0</v>
      </c>
      <c r="H34" s="4">
        <f t="shared" si="1"/>
        <v>0</v>
      </c>
      <c r="I34" s="4">
        <f t="shared" si="9"/>
        <v>0</v>
      </c>
      <c r="K34" s="3">
        <v>8</v>
      </c>
      <c r="L34" s="3" t="s">
        <v>35</v>
      </c>
      <c r="M34" s="3"/>
      <c r="N34" s="3"/>
      <c r="O34" s="3"/>
      <c r="P34" s="12"/>
      <c r="Q34" s="4">
        <f t="shared" si="2"/>
        <v>0</v>
      </c>
      <c r="R34" s="4">
        <f t="shared" si="3"/>
        <v>0</v>
      </c>
      <c r="S34" s="4">
        <f t="shared" si="10"/>
        <v>0</v>
      </c>
      <c r="U34" s="3">
        <v>8</v>
      </c>
      <c r="V34" s="3" t="s">
        <v>35</v>
      </c>
      <c r="W34" s="3"/>
      <c r="X34" s="3"/>
      <c r="Y34" s="3"/>
      <c r="Z34" s="12"/>
      <c r="AA34" s="4">
        <f t="shared" si="4"/>
        <v>0</v>
      </c>
      <c r="AB34" s="4">
        <f t="shared" si="5"/>
        <v>0</v>
      </c>
      <c r="AC34" s="4">
        <f t="shared" si="6"/>
        <v>0</v>
      </c>
    </row>
    <row r="35" spans="1:29" x14ac:dyDescent="0.25">
      <c r="A35" s="3"/>
      <c r="B35" s="3" t="s">
        <v>36</v>
      </c>
      <c r="C35" s="3"/>
      <c r="D35" s="3"/>
      <c r="E35" s="3"/>
      <c r="F35" s="12"/>
      <c r="G35" s="4">
        <f t="shared" si="0"/>
        <v>0</v>
      </c>
      <c r="H35" s="4">
        <f t="shared" si="1"/>
        <v>0</v>
      </c>
      <c r="I35" s="4">
        <f t="shared" si="9"/>
        <v>0</v>
      </c>
      <c r="K35" s="3"/>
      <c r="L35" s="3" t="s">
        <v>36</v>
      </c>
      <c r="M35" s="3"/>
      <c r="N35" s="3"/>
      <c r="O35" s="3"/>
      <c r="P35" s="12"/>
      <c r="Q35" s="4">
        <f t="shared" si="2"/>
        <v>0</v>
      </c>
      <c r="R35" s="4">
        <f t="shared" si="3"/>
        <v>0</v>
      </c>
      <c r="S35" s="4">
        <f t="shared" si="10"/>
        <v>0</v>
      </c>
      <c r="U35" s="3"/>
      <c r="V35" s="3" t="s">
        <v>36</v>
      </c>
      <c r="W35" s="3"/>
      <c r="X35" s="3"/>
      <c r="Y35" s="3"/>
      <c r="Z35" s="12"/>
      <c r="AA35" s="4">
        <f t="shared" si="4"/>
        <v>0</v>
      </c>
      <c r="AB35" s="4">
        <f t="shared" si="5"/>
        <v>0</v>
      </c>
      <c r="AC35" s="4">
        <f t="shared" si="6"/>
        <v>0</v>
      </c>
    </row>
    <row r="36" spans="1:29" x14ac:dyDescent="0.25">
      <c r="A36" s="3"/>
      <c r="B36" s="3" t="s">
        <v>37</v>
      </c>
      <c r="C36" s="3"/>
      <c r="D36" s="3"/>
      <c r="E36" s="3"/>
      <c r="F36" s="12"/>
      <c r="G36" s="4">
        <f t="shared" si="0"/>
        <v>0</v>
      </c>
      <c r="H36" s="4">
        <f t="shared" si="1"/>
        <v>0</v>
      </c>
      <c r="I36" s="4">
        <f t="shared" si="9"/>
        <v>0</v>
      </c>
      <c r="K36" s="3"/>
      <c r="L36" s="3" t="s">
        <v>37</v>
      </c>
      <c r="M36" s="3"/>
      <c r="N36" s="3"/>
      <c r="O36" s="3"/>
      <c r="P36" s="12"/>
      <c r="Q36" s="4">
        <f t="shared" si="2"/>
        <v>0</v>
      </c>
      <c r="R36" s="4">
        <f t="shared" si="3"/>
        <v>0</v>
      </c>
      <c r="S36" s="4">
        <f t="shared" si="10"/>
        <v>0</v>
      </c>
      <c r="U36" s="3"/>
      <c r="V36" s="3" t="s">
        <v>37</v>
      </c>
      <c r="W36" s="3"/>
      <c r="X36" s="3"/>
      <c r="Y36" s="3"/>
      <c r="Z36" s="12"/>
      <c r="AA36" s="4">
        <f t="shared" si="4"/>
        <v>0</v>
      </c>
      <c r="AB36" s="4">
        <f t="shared" si="5"/>
        <v>0</v>
      </c>
      <c r="AC36" s="4">
        <f t="shared" si="6"/>
        <v>0</v>
      </c>
    </row>
    <row r="37" spans="1:29" x14ac:dyDescent="0.25">
      <c r="A37" s="3">
        <v>9</v>
      </c>
      <c r="B37" s="3" t="s">
        <v>38</v>
      </c>
      <c r="C37" s="3"/>
      <c r="D37" s="3"/>
      <c r="E37" s="3"/>
      <c r="F37" s="12"/>
      <c r="G37" s="4">
        <f t="shared" si="0"/>
        <v>0</v>
      </c>
      <c r="H37" s="4">
        <f t="shared" si="1"/>
        <v>0</v>
      </c>
      <c r="I37" s="4">
        <f t="shared" si="9"/>
        <v>0</v>
      </c>
      <c r="K37" s="3">
        <v>9</v>
      </c>
      <c r="L37" s="3" t="s">
        <v>38</v>
      </c>
      <c r="M37" s="3"/>
      <c r="N37" s="3"/>
      <c r="O37" s="3"/>
      <c r="P37" s="12"/>
      <c r="Q37" s="4">
        <f t="shared" si="2"/>
        <v>0</v>
      </c>
      <c r="R37" s="4">
        <f t="shared" si="3"/>
        <v>0</v>
      </c>
      <c r="S37" s="4">
        <f t="shared" si="10"/>
        <v>0</v>
      </c>
      <c r="U37" s="3">
        <v>9</v>
      </c>
      <c r="V37" s="3" t="s">
        <v>38</v>
      </c>
      <c r="W37" s="3"/>
      <c r="X37" s="3"/>
      <c r="Y37" s="3"/>
      <c r="Z37" s="12"/>
      <c r="AA37" s="4">
        <f t="shared" ref="AA5:AA45" si="26">(Y37+Z37/10)</f>
        <v>0</v>
      </c>
      <c r="AB37" s="4">
        <f t="shared" si="5"/>
        <v>0</v>
      </c>
      <c r="AC37" s="4">
        <f t="shared" ref="AC7:AC45" si="27">AA37*AB37</f>
        <v>0</v>
      </c>
    </row>
    <row r="38" spans="1:29" x14ac:dyDescent="0.25">
      <c r="A38" s="3"/>
      <c r="B38" s="3" t="s">
        <v>39</v>
      </c>
      <c r="C38" s="3"/>
      <c r="D38" s="3"/>
      <c r="E38" s="3"/>
      <c r="F38" s="12"/>
      <c r="G38" s="4">
        <f t="shared" si="0"/>
        <v>0</v>
      </c>
      <c r="H38" s="4">
        <f t="shared" si="1"/>
        <v>0</v>
      </c>
      <c r="I38" s="4">
        <f t="shared" si="9"/>
        <v>0</v>
      </c>
      <c r="K38" s="3"/>
      <c r="L38" s="3" t="s">
        <v>39</v>
      </c>
      <c r="M38" s="3"/>
      <c r="N38" s="3"/>
      <c r="O38" s="3"/>
      <c r="P38" s="12"/>
      <c r="Q38" s="4">
        <f t="shared" si="2"/>
        <v>0</v>
      </c>
      <c r="R38" s="4">
        <f t="shared" si="3"/>
        <v>0</v>
      </c>
      <c r="S38" s="4">
        <f t="shared" si="10"/>
        <v>0</v>
      </c>
      <c r="U38" s="3"/>
      <c r="V38" s="3" t="s">
        <v>39</v>
      </c>
      <c r="W38" s="3"/>
      <c r="X38" s="3"/>
      <c r="Y38" s="3"/>
      <c r="Z38" s="12"/>
      <c r="AA38" s="4">
        <f t="shared" si="26"/>
        <v>0</v>
      </c>
      <c r="AB38" s="4">
        <f t="shared" ref="AB5:AB45" si="28">(W38+X38/10)</f>
        <v>0</v>
      </c>
      <c r="AC38" s="4">
        <f t="shared" si="27"/>
        <v>0</v>
      </c>
    </row>
    <row r="39" spans="1:29" x14ac:dyDescent="0.25">
      <c r="A39" s="3"/>
      <c r="B39" s="3" t="s">
        <v>40</v>
      </c>
      <c r="C39" s="3"/>
      <c r="D39" s="3"/>
      <c r="E39" s="3"/>
      <c r="F39" s="12"/>
      <c r="G39" s="4">
        <f t="shared" si="0"/>
        <v>0</v>
      </c>
      <c r="H39" s="4">
        <f t="shared" si="1"/>
        <v>0</v>
      </c>
      <c r="I39" s="4">
        <f t="shared" si="9"/>
        <v>0</v>
      </c>
      <c r="K39" s="3"/>
      <c r="L39" s="3" t="s">
        <v>40</v>
      </c>
      <c r="M39" s="3"/>
      <c r="N39" s="3"/>
      <c r="O39" s="3"/>
      <c r="P39" s="12"/>
      <c r="Q39" s="4">
        <f t="shared" si="2"/>
        <v>0</v>
      </c>
      <c r="R39" s="4">
        <f t="shared" si="3"/>
        <v>0</v>
      </c>
      <c r="S39" s="4">
        <f t="shared" si="10"/>
        <v>0</v>
      </c>
      <c r="U39" s="3"/>
      <c r="V39" s="3" t="s">
        <v>40</v>
      </c>
      <c r="W39" s="3"/>
      <c r="X39" s="3"/>
      <c r="Y39" s="3"/>
      <c r="Z39" s="12"/>
      <c r="AA39" s="4">
        <f t="shared" si="26"/>
        <v>0</v>
      </c>
      <c r="AB39" s="4">
        <f t="shared" si="28"/>
        <v>0</v>
      </c>
      <c r="AC39" s="4">
        <f t="shared" si="27"/>
        <v>0</v>
      </c>
    </row>
    <row r="40" spans="1:29" x14ac:dyDescent="0.25">
      <c r="A40" s="3">
        <v>10</v>
      </c>
      <c r="B40" s="3" t="s">
        <v>41</v>
      </c>
      <c r="C40" s="3"/>
      <c r="D40" s="3"/>
      <c r="E40" s="3"/>
      <c r="F40" s="12"/>
      <c r="G40" s="4">
        <f t="shared" si="0"/>
        <v>0</v>
      </c>
      <c r="H40" s="4">
        <f t="shared" si="1"/>
        <v>0</v>
      </c>
      <c r="I40" s="4">
        <f t="shared" si="9"/>
        <v>0</v>
      </c>
      <c r="K40" s="3">
        <v>10</v>
      </c>
      <c r="L40" s="3" t="s">
        <v>41</v>
      </c>
      <c r="M40" s="3"/>
      <c r="N40" s="3"/>
      <c r="O40" s="3"/>
      <c r="P40" s="12"/>
      <c r="Q40" s="4">
        <f t="shared" si="2"/>
        <v>0</v>
      </c>
      <c r="R40" s="4">
        <f t="shared" si="3"/>
        <v>0</v>
      </c>
      <c r="S40" s="4">
        <f t="shared" si="10"/>
        <v>0</v>
      </c>
      <c r="U40" s="3">
        <v>10</v>
      </c>
      <c r="V40" s="3" t="s">
        <v>41</v>
      </c>
      <c r="W40" s="3"/>
      <c r="X40" s="3"/>
      <c r="Y40" s="3"/>
      <c r="Z40" s="12"/>
      <c r="AA40" s="4">
        <f t="shared" si="26"/>
        <v>0</v>
      </c>
      <c r="AB40" s="4">
        <f t="shared" si="28"/>
        <v>0</v>
      </c>
      <c r="AC40" s="4">
        <f t="shared" si="27"/>
        <v>0</v>
      </c>
    </row>
    <row r="41" spans="1:29" x14ac:dyDescent="0.25">
      <c r="A41" s="3"/>
      <c r="B41" s="3" t="s">
        <v>42</v>
      </c>
      <c r="C41" s="3"/>
      <c r="D41" s="3"/>
      <c r="E41" s="3"/>
      <c r="F41" s="12"/>
      <c r="G41" s="4">
        <f t="shared" si="0"/>
        <v>0</v>
      </c>
      <c r="H41" s="4">
        <f t="shared" si="1"/>
        <v>0</v>
      </c>
      <c r="I41" s="4">
        <f t="shared" si="9"/>
        <v>0</v>
      </c>
      <c r="K41" s="3"/>
      <c r="L41" s="3" t="s">
        <v>42</v>
      </c>
      <c r="M41" s="3"/>
      <c r="N41" s="3"/>
      <c r="O41" s="3"/>
      <c r="P41" s="12"/>
      <c r="Q41" s="4">
        <f t="shared" si="2"/>
        <v>0</v>
      </c>
      <c r="R41" s="4">
        <f t="shared" si="3"/>
        <v>0</v>
      </c>
      <c r="S41" s="4">
        <f t="shared" si="10"/>
        <v>0</v>
      </c>
      <c r="U41" s="3"/>
      <c r="V41" s="3" t="s">
        <v>42</v>
      </c>
      <c r="W41" s="3"/>
      <c r="X41" s="3"/>
      <c r="Y41" s="3"/>
      <c r="Z41" s="12"/>
      <c r="AA41" s="4">
        <f t="shared" si="26"/>
        <v>0</v>
      </c>
      <c r="AB41" s="4">
        <f t="shared" si="28"/>
        <v>0</v>
      </c>
      <c r="AC41" s="4">
        <f t="shared" si="27"/>
        <v>0</v>
      </c>
    </row>
    <row r="42" spans="1:29" x14ac:dyDescent="0.25">
      <c r="A42" s="3"/>
      <c r="B42" s="3" t="s">
        <v>43</v>
      </c>
      <c r="C42" s="3"/>
      <c r="D42" s="3"/>
      <c r="E42" s="3"/>
      <c r="F42" s="12"/>
      <c r="G42" s="4">
        <f t="shared" si="0"/>
        <v>0</v>
      </c>
      <c r="H42" s="4">
        <f t="shared" si="1"/>
        <v>0</v>
      </c>
      <c r="I42" s="4">
        <f t="shared" si="9"/>
        <v>0</v>
      </c>
      <c r="K42" s="3"/>
      <c r="L42" s="3" t="s">
        <v>43</v>
      </c>
      <c r="M42" s="3"/>
      <c r="N42" s="3"/>
      <c r="O42" s="3"/>
      <c r="P42" s="12"/>
      <c r="Q42" s="4">
        <f t="shared" si="2"/>
        <v>0</v>
      </c>
      <c r="R42" s="4">
        <f t="shared" si="3"/>
        <v>0</v>
      </c>
      <c r="S42" s="4">
        <f t="shared" si="10"/>
        <v>0</v>
      </c>
      <c r="U42" s="3"/>
      <c r="V42" s="3" t="s">
        <v>43</v>
      </c>
      <c r="W42" s="3"/>
      <c r="X42" s="3"/>
      <c r="Y42" s="3"/>
      <c r="Z42" s="12"/>
      <c r="AA42" s="4">
        <f t="shared" si="26"/>
        <v>0</v>
      </c>
      <c r="AB42" s="4">
        <f t="shared" si="28"/>
        <v>0</v>
      </c>
      <c r="AC42" s="4">
        <f t="shared" si="27"/>
        <v>0</v>
      </c>
    </row>
    <row r="43" spans="1:29" x14ac:dyDescent="0.25">
      <c r="A43" s="3">
        <v>11</v>
      </c>
      <c r="B43" s="3" t="s">
        <v>107</v>
      </c>
      <c r="C43" s="3"/>
      <c r="D43" s="3"/>
      <c r="E43" s="3"/>
      <c r="F43" s="12"/>
      <c r="G43" s="4">
        <f t="shared" si="0"/>
        <v>0</v>
      </c>
      <c r="H43" s="4">
        <f t="shared" si="1"/>
        <v>0</v>
      </c>
      <c r="I43" s="4">
        <f t="shared" si="9"/>
        <v>0</v>
      </c>
      <c r="K43" s="3">
        <v>11</v>
      </c>
      <c r="L43" s="3" t="s">
        <v>107</v>
      </c>
      <c r="M43" s="3"/>
      <c r="N43" s="3"/>
      <c r="O43" s="3"/>
      <c r="P43" s="12"/>
      <c r="Q43" s="4">
        <f t="shared" si="2"/>
        <v>0</v>
      </c>
      <c r="R43" s="4">
        <f t="shared" si="3"/>
        <v>0</v>
      </c>
      <c r="S43" s="4">
        <f t="shared" si="10"/>
        <v>0</v>
      </c>
      <c r="U43" s="3">
        <v>11</v>
      </c>
      <c r="V43" s="3" t="s">
        <v>107</v>
      </c>
      <c r="W43" s="3"/>
      <c r="X43" s="3"/>
      <c r="Y43" s="3"/>
      <c r="Z43" s="12"/>
      <c r="AA43" s="4">
        <f t="shared" si="26"/>
        <v>0</v>
      </c>
      <c r="AB43" s="4">
        <f t="shared" si="28"/>
        <v>0</v>
      </c>
      <c r="AC43" s="4">
        <f t="shared" si="27"/>
        <v>0</v>
      </c>
    </row>
    <row r="44" spans="1:29" x14ac:dyDescent="0.25">
      <c r="A44" s="3"/>
      <c r="B44" s="3" t="s">
        <v>108</v>
      </c>
      <c r="C44" s="3"/>
      <c r="D44" s="3"/>
      <c r="E44" s="3"/>
      <c r="F44" s="12"/>
      <c r="G44" s="4">
        <f t="shared" si="0"/>
        <v>0</v>
      </c>
      <c r="H44" s="4">
        <f t="shared" ref="H44:H45" si="29">(C44+D44/10)</f>
        <v>0</v>
      </c>
      <c r="I44" s="4">
        <f t="shared" si="9"/>
        <v>0</v>
      </c>
      <c r="K44" s="3"/>
      <c r="L44" s="3" t="s">
        <v>108</v>
      </c>
      <c r="M44" s="3"/>
      <c r="N44" s="3"/>
      <c r="O44" s="3"/>
      <c r="P44" s="12"/>
      <c r="Q44" s="4">
        <f t="shared" si="2"/>
        <v>0</v>
      </c>
      <c r="R44" s="4">
        <f t="shared" si="3"/>
        <v>0</v>
      </c>
      <c r="S44" s="4">
        <f t="shared" si="10"/>
        <v>0</v>
      </c>
      <c r="U44" s="3"/>
      <c r="V44" s="3" t="s">
        <v>108</v>
      </c>
      <c r="W44" s="3"/>
      <c r="X44" s="3"/>
      <c r="Y44" s="3"/>
      <c r="Z44" s="12"/>
      <c r="AA44" s="4">
        <f t="shared" si="26"/>
        <v>0</v>
      </c>
      <c r="AB44" s="4">
        <f t="shared" si="28"/>
        <v>0</v>
      </c>
      <c r="AC44" s="4">
        <f t="shared" si="27"/>
        <v>0</v>
      </c>
    </row>
    <row r="45" spans="1:29" x14ac:dyDescent="0.25">
      <c r="A45" s="3"/>
      <c r="B45" s="3" t="s">
        <v>109</v>
      </c>
      <c r="C45" s="3"/>
      <c r="D45" s="3"/>
      <c r="E45" s="3"/>
      <c r="F45" s="12"/>
      <c r="G45" s="4">
        <f t="shared" si="0"/>
        <v>0</v>
      </c>
      <c r="H45" s="4">
        <f t="shared" si="29"/>
        <v>0</v>
      </c>
      <c r="I45" s="4">
        <f t="shared" si="9"/>
        <v>0</v>
      </c>
      <c r="K45" s="3"/>
      <c r="L45" s="3" t="s">
        <v>109</v>
      </c>
      <c r="M45" s="3"/>
      <c r="N45" s="3"/>
      <c r="O45" s="3"/>
      <c r="P45" s="12"/>
      <c r="Q45" s="4">
        <f t="shared" si="2"/>
        <v>0</v>
      </c>
      <c r="R45" s="4">
        <f t="shared" si="3"/>
        <v>0</v>
      </c>
      <c r="S45" s="4">
        <f t="shared" si="10"/>
        <v>0</v>
      </c>
      <c r="U45" s="3"/>
      <c r="V45" s="3" t="s">
        <v>109</v>
      </c>
      <c r="W45" s="3"/>
      <c r="X45" s="3"/>
      <c r="Y45" s="3"/>
      <c r="Z45" s="12"/>
      <c r="AA45" s="4">
        <f t="shared" si="26"/>
        <v>0</v>
      </c>
      <c r="AB45" s="4">
        <f t="shared" si="28"/>
        <v>0</v>
      </c>
      <c r="AC45" s="4">
        <f t="shared" si="27"/>
        <v>0</v>
      </c>
    </row>
    <row r="46" spans="1:29" x14ac:dyDescent="0.25">
      <c r="A46" s="3"/>
      <c r="B46" s="2" t="s">
        <v>44</v>
      </c>
      <c r="C46" s="3"/>
      <c r="D46" s="3"/>
      <c r="E46" s="3"/>
      <c r="F46" s="12"/>
      <c r="G46" s="3"/>
      <c r="H46" s="26"/>
      <c r="I46" s="4">
        <f>SUM(I4:I29)</f>
        <v>1615.8400000000001</v>
      </c>
      <c r="K46" s="3"/>
      <c r="L46" s="2" t="s">
        <v>44</v>
      </c>
      <c r="M46" s="3"/>
      <c r="N46" s="3"/>
      <c r="O46" s="3"/>
      <c r="P46" s="12"/>
      <c r="Q46" s="3"/>
      <c r="R46" s="26"/>
      <c r="S46" s="4">
        <f>SUM(S4:S29)</f>
        <v>1497.24</v>
      </c>
      <c r="U46" s="3"/>
      <c r="V46" s="2" t="s">
        <v>44</v>
      </c>
      <c r="W46" s="3"/>
      <c r="X46" s="3"/>
      <c r="Y46" s="3"/>
      <c r="Z46" s="12"/>
      <c r="AA46" s="3"/>
      <c r="AB46" s="26"/>
      <c r="AC46" s="4">
        <f>SUM(AC4:AC29)</f>
        <v>1569.5005000000001</v>
      </c>
    </row>
    <row r="47" spans="1:29" x14ac:dyDescent="0.25">
      <c r="A47" s="3"/>
      <c r="B47" s="2" t="s">
        <v>50</v>
      </c>
      <c r="C47" s="3"/>
      <c r="D47" s="3"/>
      <c r="E47" s="3"/>
      <c r="F47" s="12"/>
      <c r="G47" s="3"/>
      <c r="H47" s="26"/>
      <c r="I47" s="4">
        <f>SUM(I30:I39)</f>
        <v>0</v>
      </c>
      <c r="K47" s="3"/>
      <c r="L47" s="2" t="s">
        <v>50</v>
      </c>
      <c r="M47" s="3"/>
      <c r="N47" s="3"/>
      <c r="O47" s="3"/>
      <c r="P47" s="12"/>
      <c r="Q47" s="3"/>
      <c r="R47" s="26"/>
      <c r="S47" s="4">
        <f>SUM(S30:S39)</f>
        <v>0</v>
      </c>
      <c r="U47" s="3"/>
      <c r="V47" s="2" t="s">
        <v>50</v>
      </c>
      <c r="W47" s="3"/>
      <c r="X47" s="3"/>
      <c r="Y47" s="3"/>
      <c r="Z47" s="12"/>
      <c r="AA47" s="3"/>
      <c r="AB47" s="26"/>
      <c r="AC47" s="4">
        <f>SUM(AC30:AC39)</f>
        <v>0</v>
      </c>
    </row>
    <row r="48" spans="1:29" x14ac:dyDescent="0.25">
      <c r="A48" s="3"/>
      <c r="B48" s="2" t="s">
        <v>51</v>
      </c>
      <c r="C48" s="3"/>
      <c r="D48" s="3"/>
      <c r="E48" s="3"/>
      <c r="F48" s="12"/>
      <c r="G48" s="3"/>
      <c r="H48" s="26"/>
      <c r="I48" s="27">
        <f>SUM(I40:I42)</f>
        <v>0</v>
      </c>
      <c r="K48" s="3"/>
      <c r="L48" s="2" t="s">
        <v>51</v>
      </c>
      <c r="M48" s="3"/>
      <c r="N48" s="3"/>
      <c r="O48" s="3"/>
      <c r="P48" s="12"/>
      <c r="Q48" s="3"/>
      <c r="R48" s="26"/>
      <c r="S48" s="27">
        <f>SUM(S40:S42)</f>
        <v>0</v>
      </c>
      <c r="U48" s="3"/>
      <c r="V48" s="2" t="s">
        <v>51</v>
      </c>
      <c r="W48" s="3"/>
      <c r="X48" s="3"/>
      <c r="Y48" s="3"/>
      <c r="Z48" s="12"/>
      <c r="AA48" s="3"/>
      <c r="AB48" s="26"/>
      <c r="AC48" s="27">
        <f>SUM(AC40:AC42)</f>
        <v>0</v>
      </c>
    </row>
    <row r="49" spans="1:29" x14ac:dyDescent="0.25">
      <c r="A49" s="3"/>
      <c r="B49" s="2" t="s">
        <v>69</v>
      </c>
      <c r="C49" s="3"/>
      <c r="D49" s="3"/>
      <c r="E49" s="3"/>
      <c r="F49" s="12"/>
      <c r="G49" s="3"/>
      <c r="H49" s="26"/>
      <c r="I49" s="27">
        <f>I43+I44+I45</f>
        <v>0</v>
      </c>
      <c r="K49" s="3"/>
      <c r="L49" s="2" t="s">
        <v>69</v>
      </c>
      <c r="M49" s="3"/>
      <c r="N49" s="3"/>
      <c r="O49" s="3"/>
      <c r="P49" s="12"/>
      <c r="Q49" s="3"/>
      <c r="R49" s="26"/>
      <c r="S49" s="27">
        <f>S43+S44+S45</f>
        <v>0</v>
      </c>
      <c r="U49" s="3"/>
      <c r="V49" s="2" t="s">
        <v>69</v>
      </c>
      <c r="W49" s="3"/>
      <c r="X49" s="3"/>
      <c r="Y49" s="3"/>
      <c r="Z49" s="12"/>
      <c r="AA49" s="3"/>
      <c r="AB49" s="26"/>
      <c r="AC49" s="27">
        <f>AC43+AC44+AC45</f>
        <v>0</v>
      </c>
    </row>
    <row r="50" spans="1:29" x14ac:dyDescent="0.25">
      <c r="A50" s="3"/>
      <c r="B50" s="2" t="s">
        <v>45</v>
      </c>
      <c r="C50" s="3"/>
      <c r="D50" s="3"/>
      <c r="E50" s="3"/>
      <c r="F50" s="12"/>
      <c r="G50" s="3"/>
      <c r="H50" s="26"/>
      <c r="I50" s="4">
        <f>SUM(I4:I39)</f>
        <v>1615.8400000000001</v>
      </c>
      <c r="K50" s="3"/>
      <c r="L50" s="2" t="s">
        <v>45</v>
      </c>
      <c r="M50" s="3"/>
      <c r="N50" s="3"/>
      <c r="O50" s="3"/>
      <c r="P50" s="12"/>
      <c r="Q50" s="3"/>
      <c r="R50" s="26"/>
      <c r="S50" s="4">
        <f>SUM(S4:S39)</f>
        <v>1497.24</v>
      </c>
      <c r="U50" s="3"/>
      <c r="V50" s="2" t="s">
        <v>45</v>
      </c>
      <c r="W50" s="3"/>
      <c r="X50" s="3"/>
      <c r="Y50" s="3"/>
      <c r="Z50" s="12"/>
      <c r="AA50" s="3"/>
      <c r="AB50" s="26"/>
      <c r="AC50" s="4">
        <f>SUM(AC4:AC39)</f>
        <v>1569.5005000000001</v>
      </c>
    </row>
  </sheetData>
  <mergeCells count="21">
    <mergeCell ref="R2:R3"/>
    <mergeCell ref="S2:S3"/>
    <mergeCell ref="K2:K3"/>
    <mergeCell ref="L2:L3"/>
    <mergeCell ref="M2:N2"/>
    <mergeCell ref="O2:P2"/>
    <mergeCell ref="Q2:Q3"/>
    <mergeCell ref="A2:A3"/>
    <mergeCell ref="C2:D2"/>
    <mergeCell ref="I2:I3"/>
    <mergeCell ref="H2:H3"/>
    <mergeCell ref="B2:B3"/>
    <mergeCell ref="E2:F2"/>
    <mergeCell ref="G2:G3"/>
    <mergeCell ref="AB2:AB3"/>
    <mergeCell ref="AC2:AC3"/>
    <mergeCell ref="U2:U3"/>
    <mergeCell ref="V2:V3"/>
    <mergeCell ref="W2:X2"/>
    <mergeCell ref="Y2:Z2"/>
    <mergeCell ref="AA2:AA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3"/>
  <sheetViews>
    <sheetView topLeftCell="A2" workbookViewId="0">
      <selection activeCell="L13" sqref="L13"/>
    </sheetView>
  </sheetViews>
  <sheetFormatPr defaultColWidth="8.6640625" defaultRowHeight="15" customHeight="1" x14ac:dyDescent="0.25"/>
  <cols>
    <col min="1" max="1" width="8.6640625" style="64"/>
    <col min="2" max="2" width="17.44140625" style="64" customWidth="1"/>
    <col min="3" max="3" width="8.6640625" style="64"/>
    <col min="4" max="4" width="0" style="64" hidden="1" customWidth="1"/>
    <col min="5" max="5" width="8.6640625" style="64"/>
    <col min="6" max="6" width="0" style="64" hidden="1" customWidth="1"/>
    <col min="7" max="7" width="9.33203125" style="64" customWidth="1"/>
    <col min="8" max="257" width="8.6640625" style="64"/>
    <col min="258" max="258" width="17.44140625" style="64" customWidth="1"/>
    <col min="259" max="262" width="8.6640625" style="64"/>
    <col min="263" max="263" width="9.33203125" style="64" customWidth="1"/>
    <col min="264" max="513" width="8.6640625" style="64"/>
    <col min="514" max="514" width="17.44140625" style="64" customWidth="1"/>
    <col min="515" max="518" width="8.6640625" style="64"/>
    <col min="519" max="519" width="9.33203125" style="64" customWidth="1"/>
    <col min="520" max="769" width="8.6640625" style="64"/>
    <col min="770" max="770" width="17.44140625" style="64" customWidth="1"/>
    <col min="771" max="774" width="8.6640625" style="64"/>
    <col min="775" max="775" width="9.33203125" style="64" customWidth="1"/>
    <col min="776" max="1025" width="8.6640625" style="64"/>
    <col min="1026" max="1026" width="17.44140625" style="64" customWidth="1"/>
    <col min="1027" max="1030" width="8.6640625" style="64"/>
    <col min="1031" max="1031" width="9.33203125" style="64" customWidth="1"/>
    <col min="1032" max="1281" width="8.6640625" style="64"/>
    <col min="1282" max="1282" width="17.44140625" style="64" customWidth="1"/>
    <col min="1283" max="1286" width="8.6640625" style="64"/>
    <col min="1287" max="1287" width="9.33203125" style="64" customWidth="1"/>
    <col min="1288" max="1537" width="8.6640625" style="64"/>
    <col min="1538" max="1538" width="17.44140625" style="64" customWidth="1"/>
    <col min="1539" max="1542" width="8.6640625" style="64"/>
    <col min="1543" max="1543" width="9.33203125" style="64" customWidth="1"/>
    <col min="1544" max="1793" width="8.6640625" style="64"/>
    <col min="1794" max="1794" width="17.44140625" style="64" customWidth="1"/>
    <col min="1795" max="1798" width="8.6640625" style="64"/>
    <col min="1799" max="1799" width="9.33203125" style="64" customWidth="1"/>
    <col min="1800" max="2049" width="8.6640625" style="64"/>
    <col min="2050" max="2050" width="17.44140625" style="64" customWidth="1"/>
    <col min="2051" max="2054" width="8.6640625" style="64"/>
    <col min="2055" max="2055" width="9.33203125" style="64" customWidth="1"/>
    <col min="2056" max="2305" width="8.6640625" style="64"/>
    <col min="2306" max="2306" width="17.44140625" style="64" customWidth="1"/>
    <col min="2307" max="2310" width="8.6640625" style="64"/>
    <col min="2311" max="2311" width="9.33203125" style="64" customWidth="1"/>
    <col min="2312" max="2561" width="8.6640625" style="64"/>
    <col min="2562" max="2562" width="17.44140625" style="64" customWidth="1"/>
    <col min="2563" max="2566" width="8.6640625" style="64"/>
    <col min="2567" max="2567" width="9.33203125" style="64" customWidth="1"/>
    <col min="2568" max="2817" width="8.6640625" style="64"/>
    <col min="2818" max="2818" width="17.44140625" style="64" customWidth="1"/>
    <col min="2819" max="2822" width="8.6640625" style="64"/>
    <col min="2823" max="2823" width="9.33203125" style="64" customWidth="1"/>
    <col min="2824" max="3073" width="8.6640625" style="64"/>
    <col min="3074" max="3074" width="17.44140625" style="64" customWidth="1"/>
    <col min="3075" max="3078" width="8.6640625" style="64"/>
    <col min="3079" max="3079" width="9.33203125" style="64" customWidth="1"/>
    <col min="3080" max="3329" width="8.6640625" style="64"/>
    <col min="3330" max="3330" width="17.44140625" style="64" customWidth="1"/>
    <col min="3331" max="3334" width="8.6640625" style="64"/>
    <col min="3335" max="3335" width="9.33203125" style="64" customWidth="1"/>
    <col min="3336" max="3585" width="8.6640625" style="64"/>
    <col min="3586" max="3586" width="17.44140625" style="64" customWidth="1"/>
    <col min="3587" max="3590" width="8.6640625" style="64"/>
    <col min="3591" max="3591" width="9.33203125" style="64" customWidth="1"/>
    <col min="3592" max="3841" width="8.6640625" style="64"/>
    <col min="3842" max="3842" width="17.44140625" style="64" customWidth="1"/>
    <col min="3843" max="3846" width="8.6640625" style="64"/>
    <col min="3847" max="3847" width="9.33203125" style="64" customWidth="1"/>
    <col min="3848" max="4097" width="8.6640625" style="64"/>
    <col min="4098" max="4098" width="17.44140625" style="64" customWidth="1"/>
    <col min="4099" max="4102" width="8.6640625" style="64"/>
    <col min="4103" max="4103" width="9.33203125" style="64" customWidth="1"/>
    <col min="4104" max="4353" width="8.6640625" style="64"/>
    <col min="4354" max="4354" width="17.44140625" style="64" customWidth="1"/>
    <col min="4355" max="4358" width="8.6640625" style="64"/>
    <col min="4359" max="4359" width="9.33203125" style="64" customWidth="1"/>
    <col min="4360" max="4609" width="8.6640625" style="64"/>
    <col min="4610" max="4610" width="17.44140625" style="64" customWidth="1"/>
    <col min="4611" max="4614" width="8.6640625" style="64"/>
    <col min="4615" max="4615" width="9.33203125" style="64" customWidth="1"/>
    <col min="4616" max="4865" width="8.6640625" style="64"/>
    <col min="4866" max="4866" width="17.44140625" style="64" customWidth="1"/>
    <col min="4867" max="4870" width="8.6640625" style="64"/>
    <col min="4871" max="4871" width="9.33203125" style="64" customWidth="1"/>
    <col min="4872" max="5121" width="8.6640625" style="64"/>
    <col min="5122" max="5122" width="17.44140625" style="64" customWidth="1"/>
    <col min="5123" max="5126" width="8.6640625" style="64"/>
    <col min="5127" max="5127" width="9.33203125" style="64" customWidth="1"/>
    <col min="5128" max="5377" width="8.6640625" style="64"/>
    <col min="5378" max="5378" width="17.44140625" style="64" customWidth="1"/>
    <col min="5379" max="5382" width="8.6640625" style="64"/>
    <col min="5383" max="5383" width="9.33203125" style="64" customWidth="1"/>
    <col min="5384" max="5633" width="8.6640625" style="64"/>
    <col min="5634" max="5634" width="17.44140625" style="64" customWidth="1"/>
    <col min="5635" max="5638" width="8.6640625" style="64"/>
    <col min="5639" max="5639" width="9.33203125" style="64" customWidth="1"/>
    <col min="5640" max="5889" width="8.6640625" style="64"/>
    <col min="5890" max="5890" width="17.44140625" style="64" customWidth="1"/>
    <col min="5891" max="5894" width="8.6640625" style="64"/>
    <col min="5895" max="5895" width="9.33203125" style="64" customWidth="1"/>
    <col min="5896" max="6145" width="8.6640625" style="64"/>
    <col min="6146" max="6146" width="17.44140625" style="64" customWidth="1"/>
    <col min="6147" max="6150" width="8.6640625" style="64"/>
    <col min="6151" max="6151" width="9.33203125" style="64" customWidth="1"/>
    <col min="6152" max="6401" width="8.6640625" style="64"/>
    <col min="6402" max="6402" width="17.44140625" style="64" customWidth="1"/>
    <col min="6403" max="6406" width="8.6640625" style="64"/>
    <col min="6407" max="6407" width="9.33203125" style="64" customWidth="1"/>
    <col min="6408" max="6657" width="8.6640625" style="64"/>
    <col min="6658" max="6658" width="17.44140625" style="64" customWidth="1"/>
    <col min="6659" max="6662" width="8.6640625" style="64"/>
    <col min="6663" max="6663" width="9.33203125" style="64" customWidth="1"/>
    <col min="6664" max="6913" width="8.6640625" style="64"/>
    <col min="6914" max="6914" width="17.44140625" style="64" customWidth="1"/>
    <col min="6915" max="6918" width="8.6640625" style="64"/>
    <col min="6919" max="6919" width="9.33203125" style="64" customWidth="1"/>
    <col min="6920" max="7169" width="8.6640625" style="64"/>
    <col min="7170" max="7170" width="17.44140625" style="64" customWidth="1"/>
    <col min="7171" max="7174" width="8.6640625" style="64"/>
    <col min="7175" max="7175" width="9.33203125" style="64" customWidth="1"/>
    <col min="7176" max="7425" width="8.6640625" style="64"/>
    <col min="7426" max="7426" width="17.44140625" style="64" customWidth="1"/>
    <col min="7427" max="7430" width="8.6640625" style="64"/>
    <col min="7431" max="7431" width="9.33203125" style="64" customWidth="1"/>
    <col min="7432" max="7681" width="8.6640625" style="64"/>
    <col min="7682" max="7682" width="17.44140625" style="64" customWidth="1"/>
    <col min="7683" max="7686" width="8.6640625" style="64"/>
    <col min="7687" max="7687" width="9.33203125" style="64" customWidth="1"/>
    <col min="7688" max="7937" width="8.6640625" style="64"/>
    <col min="7938" max="7938" width="17.44140625" style="64" customWidth="1"/>
    <col min="7939" max="7942" width="8.6640625" style="64"/>
    <col min="7943" max="7943" width="9.33203125" style="64" customWidth="1"/>
    <col min="7944" max="8193" width="8.6640625" style="64"/>
    <col min="8194" max="8194" width="17.44140625" style="64" customWidth="1"/>
    <col min="8195" max="8198" width="8.6640625" style="64"/>
    <col min="8199" max="8199" width="9.33203125" style="64" customWidth="1"/>
    <col min="8200" max="8449" width="8.6640625" style="64"/>
    <col min="8450" max="8450" width="17.44140625" style="64" customWidth="1"/>
    <col min="8451" max="8454" width="8.6640625" style="64"/>
    <col min="8455" max="8455" width="9.33203125" style="64" customWidth="1"/>
    <col min="8456" max="8705" width="8.6640625" style="64"/>
    <col min="8706" max="8706" width="17.44140625" style="64" customWidth="1"/>
    <col min="8707" max="8710" width="8.6640625" style="64"/>
    <col min="8711" max="8711" width="9.33203125" style="64" customWidth="1"/>
    <col min="8712" max="8961" width="8.6640625" style="64"/>
    <col min="8962" max="8962" width="17.44140625" style="64" customWidth="1"/>
    <col min="8963" max="8966" width="8.6640625" style="64"/>
    <col min="8967" max="8967" width="9.33203125" style="64" customWidth="1"/>
    <col min="8968" max="9217" width="8.6640625" style="64"/>
    <col min="9218" max="9218" width="17.44140625" style="64" customWidth="1"/>
    <col min="9219" max="9222" width="8.6640625" style="64"/>
    <col min="9223" max="9223" width="9.33203125" style="64" customWidth="1"/>
    <col min="9224" max="9473" width="8.6640625" style="64"/>
    <col min="9474" max="9474" width="17.44140625" style="64" customWidth="1"/>
    <col min="9475" max="9478" width="8.6640625" style="64"/>
    <col min="9479" max="9479" width="9.33203125" style="64" customWidth="1"/>
    <col min="9480" max="9729" width="8.6640625" style="64"/>
    <col min="9730" max="9730" width="17.44140625" style="64" customWidth="1"/>
    <col min="9731" max="9734" width="8.6640625" style="64"/>
    <col min="9735" max="9735" width="9.33203125" style="64" customWidth="1"/>
    <col min="9736" max="9985" width="8.6640625" style="64"/>
    <col min="9986" max="9986" width="17.44140625" style="64" customWidth="1"/>
    <col min="9987" max="9990" width="8.6640625" style="64"/>
    <col min="9991" max="9991" width="9.33203125" style="64" customWidth="1"/>
    <col min="9992" max="10241" width="8.6640625" style="64"/>
    <col min="10242" max="10242" width="17.44140625" style="64" customWidth="1"/>
    <col min="10243" max="10246" width="8.6640625" style="64"/>
    <col min="10247" max="10247" width="9.33203125" style="64" customWidth="1"/>
    <col min="10248" max="10497" width="8.6640625" style="64"/>
    <col min="10498" max="10498" width="17.44140625" style="64" customWidth="1"/>
    <col min="10499" max="10502" width="8.6640625" style="64"/>
    <col min="10503" max="10503" width="9.33203125" style="64" customWidth="1"/>
    <col min="10504" max="10753" width="8.6640625" style="64"/>
    <col min="10754" max="10754" width="17.44140625" style="64" customWidth="1"/>
    <col min="10755" max="10758" width="8.6640625" style="64"/>
    <col min="10759" max="10759" width="9.33203125" style="64" customWidth="1"/>
    <col min="10760" max="11009" width="8.6640625" style="64"/>
    <col min="11010" max="11010" width="17.44140625" style="64" customWidth="1"/>
    <col min="11011" max="11014" width="8.6640625" style="64"/>
    <col min="11015" max="11015" width="9.33203125" style="64" customWidth="1"/>
    <col min="11016" max="11265" width="8.6640625" style="64"/>
    <col min="11266" max="11266" width="17.44140625" style="64" customWidth="1"/>
    <col min="11267" max="11270" width="8.6640625" style="64"/>
    <col min="11271" max="11271" width="9.33203125" style="64" customWidth="1"/>
    <col min="11272" max="11521" width="8.6640625" style="64"/>
    <col min="11522" max="11522" width="17.44140625" style="64" customWidth="1"/>
    <col min="11523" max="11526" width="8.6640625" style="64"/>
    <col min="11527" max="11527" width="9.33203125" style="64" customWidth="1"/>
    <col min="11528" max="11777" width="8.6640625" style="64"/>
    <col min="11778" max="11778" width="17.44140625" style="64" customWidth="1"/>
    <col min="11779" max="11782" width="8.6640625" style="64"/>
    <col min="11783" max="11783" width="9.33203125" style="64" customWidth="1"/>
    <col min="11784" max="12033" width="8.6640625" style="64"/>
    <col min="12034" max="12034" width="17.44140625" style="64" customWidth="1"/>
    <col min="12035" max="12038" width="8.6640625" style="64"/>
    <col min="12039" max="12039" width="9.33203125" style="64" customWidth="1"/>
    <col min="12040" max="12289" width="8.6640625" style="64"/>
    <col min="12290" max="12290" width="17.44140625" style="64" customWidth="1"/>
    <col min="12291" max="12294" width="8.6640625" style="64"/>
    <col min="12295" max="12295" width="9.33203125" style="64" customWidth="1"/>
    <col min="12296" max="12545" width="8.6640625" style="64"/>
    <col min="12546" max="12546" width="17.44140625" style="64" customWidth="1"/>
    <col min="12547" max="12550" width="8.6640625" style="64"/>
    <col min="12551" max="12551" width="9.33203125" style="64" customWidth="1"/>
    <col min="12552" max="12801" width="8.6640625" style="64"/>
    <col min="12802" max="12802" width="17.44140625" style="64" customWidth="1"/>
    <col min="12803" max="12806" width="8.6640625" style="64"/>
    <col min="12807" max="12807" width="9.33203125" style="64" customWidth="1"/>
    <col min="12808" max="13057" width="8.6640625" style="64"/>
    <col min="13058" max="13058" width="17.44140625" style="64" customWidth="1"/>
    <col min="13059" max="13062" width="8.6640625" style="64"/>
    <col min="13063" max="13063" width="9.33203125" style="64" customWidth="1"/>
    <col min="13064" max="13313" width="8.6640625" style="64"/>
    <col min="13314" max="13314" width="17.44140625" style="64" customWidth="1"/>
    <col min="13315" max="13318" width="8.6640625" style="64"/>
    <col min="13319" max="13319" width="9.33203125" style="64" customWidth="1"/>
    <col min="13320" max="13569" width="8.6640625" style="64"/>
    <col min="13570" max="13570" width="17.44140625" style="64" customWidth="1"/>
    <col min="13571" max="13574" width="8.6640625" style="64"/>
    <col min="13575" max="13575" width="9.33203125" style="64" customWidth="1"/>
    <col min="13576" max="13825" width="8.6640625" style="64"/>
    <col min="13826" max="13826" width="17.44140625" style="64" customWidth="1"/>
    <col min="13827" max="13830" width="8.6640625" style="64"/>
    <col min="13831" max="13831" width="9.33203125" style="64" customWidth="1"/>
    <col min="13832" max="14081" width="8.6640625" style="64"/>
    <col min="14082" max="14082" width="17.44140625" style="64" customWidth="1"/>
    <col min="14083" max="14086" width="8.6640625" style="64"/>
    <col min="14087" max="14087" width="9.33203125" style="64" customWidth="1"/>
    <col min="14088" max="14337" width="8.6640625" style="64"/>
    <col min="14338" max="14338" width="17.44140625" style="64" customWidth="1"/>
    <col min="14339" max="14342" width="8.6640625" style="64"/>
    <col min="14343" max="14343" width="9.33203125" style="64" customWidth="1"/>
    <col min="14344" max="14593" width="8.6640625" style="64"/>
    <col min="14594" max="14594" width="17.44140625" style="64" customWidth="1"/>
    <col min="14595" max="14598" width="8.6640625" style="64"/>
    <col min="14599" max="14599" width="9.33203125" style="64" customWidth="1"/>
    <col min="14600" max="14849" width="8.6640625" style="64"/>
    <col min="14850" max="14850" width="17.44140625" style="64" customWidth="1"/>
    <col min="14851" max="14854" width="8.6640625" style="64"/>
    <col min="14855" max="14855" width="9.33203125" style="64" customWidth="1"/>
    <col min="14856" max="15105" width="8.6640625" style="64"/>
    <col min="15106" max="15106" width="17.44140625" style="64" customWidth="1"/>
    <col min="15107" max="15110" width="8.6640625" style="64"/>
    <col min="15111" max="15111" width="9.33203125" style="64" customWidth="1"/>
    <col min="15112" max="15361" width="8.6640625" style="64"/>
    <col min="15362" max="15362" width="17.44140625" style="64" customWidth="1"/>
    <col min="15363" max="15366" width="8.6640625" style="64"/>
    <col min="15367" max="15367" width="9.33203125" style="64" customWidth="1"/>
    <col min="15368" max="15617" width="8.6640625" style="64"/>
    <col min="15618" max="15618" width="17.44140625" style="64" customWidth="1"/>
    <col min="15619" max="15622" width="8.6640625" style="64"/>
    <col min="15623" max="15623" width="9.33203125" style="64" customWidth="1"/>
    <col min="15624" max="15873" width="8.6640625" style="64"/>
    <col min="15874" max="15874" width="17.44140625" style="64" customWidth="1"/>
    <col min="15875" max="15878" width="8.6640625" style="64"/>
    <col min="15879" max="15879" width="9.33203125" style="64" customWidth="1"/>
    <col min="15880" max="16129" width="8.6640625" style="64"/>
    <col min="16130" max="16130" width="17.44140625" style="64" customWidth="1"/>
    <col min="16131" max="16134" width="8.6640625" style="64"/>
    <col min="16135" max="16135" width="9.33203125" style="64" customWidth="1"/>
    <col min="16136" max="16384" width="8.6640625" style="64"/>
  </cols>
  <sheetData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7" ht="15" customHeight="1" x14ac:dyDescent="0.25">
      <c r="A3" s="100" t="s">
        <v>19</v>
      </c>
      <c r="B3" s="100" t="s">
        <v>11</v>
      </c>
      <c r="C3" s="101" t="s">
        <v>12</v>
      </c>
      <c r="D3" s="102"/>
      <c r="E3" s="100" t="s">
        <v>15</v>
      </c>
      <c r="F3" s="100"/>
      <c r="G3" s="100" t="s">
        <v>17</v>
      </c>
      <c r="H3" s="100" t="s">
        <v>16</v>
      </c>
      <c r="I3" s="100" t="s">
        <v>18</v>
      </c>
    </row>
    <row r="4" spans="1:17" ht="15" customHeight="1" x14ac:dyDescent="0.25">
      <c r="A4" s="100"/>
      <c r="B4" s="100"/>
      <c r="C4" s="6" t="s">
        <v>105</v>
      </c>
      <c r="D4" s="6" t="s">
        <v>106</v>
      </c>
      <c r="E4" s="6" t="s">
        <v>105</v>
      </c>
      <c r="F4" s="6" t="s">
        <v>106</v>
      </c>
      <c r="G4" s="100"/>
      <c r="H4" s="100"/>
      <c r="I4" s="100"/>
    </row>
    <row r="5" spans="1:17" ht="15" customHeight="1" x14ac:dyDescent="0.25">
      <c r="A5" s="7">
        <v>1</v>
      </c>
      <c r="B5" s="7" t="s">
        <v>20</v>
      </c>
      <c r="C5" s="7"/>
      <c r="D5" s="7"/>
      <c r="E5" s="7"/>
      <c r="F5" s="7"/>
      <c r="G5" s="8">
        <f>E5+F5/100</f>
        <v>0</v>
      </c>
      <c r="H5" s="8">
        <f>(C5+D5/100)</f>
        <v>0</v>
      </c>
      <c r="I5" s="8">
        <f>G5*H5</f>
        <v>0</v>
      </c>
    </row>
    <row r="6" spans="1:17" ht="15" customHeight="1" x14ac:dyDescent="0.25">
      <c r="A6" s="7"/>
      <c r="B6" s="7" t="s">
        <v>47</v>
      </c>
      <c r="C6" s="7"/>
      <c r="D6" s="7"/>
      <c r="E6" s="7"/>
      <c r="F6" s="7"/>
      <c r="G6" s="8">
        <f t="shared" ref="G6:G37" si="0">E6+F6/100</f>
        <v>0</v>
      </c>
      <c r="H6" s="8">
        <f t="shared" ref="H6:H37" si="1">(C6+D6/100)</f>
        <v>0</v>
      </c>
      <c r="I6" s="8">
        <f t="shared" ref="I6:I37" si="2">G6*H6</f>
        <v>0</v>
      </c>
    </row>
    <row r="7" spans="1:17" ht="15" customHeight="1" x14ac:dyDescent="0.25">
      <c r="A7" s="7">
        <v>2</v>
      </c>
      <c r="B7" s="7" t="s">
        <v>21</v>
      </c>
      <c r="C7" s="7"/>
      <c r="D7" s="7"/>
      <c r="E7" s="7"/>
      <c r="F7" s="7"/>
      <c r="G7" s="8">
        <f t="shared" si="0"/>
        <v>0</v>
      </c>
      <c r="H7" s="8">
        <f t="shared" si="1"/>
        <v>0</v>
      </c>
      <c r="I7" s="8">
        <f t="shared" si="2"/>
        <v>0</v>
      </c>
    </row>
    <row r="8" spans="1:17" ht="15" customHeight="1" x14ac:dyDescent="0.25">
      <c r="A8" s="7">
        <v>3</v>
      </c>
      <c r="B8" s="7" t="s">
        <v>22</v>
      </c>
      <c r="C8" s="7"/>
      <c r="D8" s="7"/>
      <c r="E8" s="7"/>
      <c r="F8" s="7"/>
      <c r="G8" s="8">
        <f t="shared" si="0"/>
        <v>0</v>
      </c>
      <c r="H8" s="8">
        <f t="shared" si="1"/>
        <v>0</v>
      </c>
      <c r="I8" s="8">
        <f t="shared" si="2"/>
        <v>0</v>
      </c>
      <c r="K8" s="10"/>
      <c r="L8" s="10"/>
      <c r="M8" s="10"/>
      <c r="N8" s="10"/>
      <c r="O8" s="10"/>
      <c r="P8" s="10"/>
      <c r="Q8" s="10"/>
    </row>
    <row r="9" spans="1:17" ht="15" customHeight="1" x14ac:dyDescent="0.25">
      <c r="A9" s="7"/>
      <c r="B9" s="7" t="s">
        <v>23</v>
      </c>
      <c r="C9" s="7"/>
      <c r="D9" s="7"/>
      <c r="E9" s="7"/>
      <c r="F9" s="7"/>
      <c r="G9" s="8">
        <f t="shared" si="0"/>
        <v>0</v>
      </c>
      <c r="H9" s="8">
        <f t="shared" si="1"/>
        <v>0</v>
      </c>
      <c r="I9" s="8">
        <f t="shared" si="2"/>
        <v>0</v>
      </c>
      <c r="K9" s="10"/>
      <c r="L9" s="10"/>
      <c r="M9" s="10"/>
      <c r="N9" s="10"/>
      <c r="O9" s="10"/>
      <c r="P9" s="10"/>
      <c r="Q9" s="10"/>
    </row>
    <row r="10" spans="1:17" ht="15" customHeight="1" x14ac:dyDescent="0.25">
      <c r="A10" s="7"/>
      <c r="B10" s="7" t="s">
        <v>24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5"/>
      <c r="L10" s="5"/>
      <c r="M10" s="11"/>
      <c r="N10" s="5"/>
      <c r="O10" s="5"/>
      <c r="P10" s="11"/>
      <c r="Q10" s="11"/>
    </row>
    <row r="11" spans="1:17" ht="15" customHeight="1" x14ac:dyDescent="0.25">
      <c r="A11" s="7"/>
      <c r="B11" s="7" t="s">
        <v>25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17" ht="15" customHeight="1" x14ac:dyDescent="0.25">
      <c r="A12" s="7">
        <v>4</v>
      </c>
      <c r="B12" s="7" t="s">
        <v>26</v>
      </c>
      <c r="C12" s="7"/>
      <c r="D12" s="7"/>
      <c r="E12" s="7"/>
      <c r="F12" s="7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17" ht="15" customHeight="1" x14ac:dyDescent="0.25">
      <c r="A13" s="7"/>
      <c r="B13" s="7" t="s">
        <v>27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7" ht="15" customHeight="1" x14ac:dyDescent="0.25">
      <c r="A14" s="7"/>
      <c r="B14" s="7" t="s">
        <v>28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17" ht="15" customHeight="1" x14ac:dyDescent="0.25">
      <c r="A15" s="7"/>
      <c r="B15" s="7" t="s">
        <v>29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7" ht="15" customHeight="1" x14ac:dyDescent="0.25">
      <c r="A16" s="7">
        <v>5</v>
      </c>
      <c r="B16" s="7" t="s">
        <v>103</v>
      </c>
      <c r="C16" s="7"/>
      <c r="D16" s="7"/>
      <c r="E16" s="7"/>
      <c r="F16" s="7"/>
      <c r="G16" s="8">
        <f t="shared" ref="G16:G17" si="3">E16+F16/100</f>
        <v>0</v>
      </c>
      <c r="H16" s="8">
        <f t="shared" ref="H16:H17" si="4">(C16+D16/100)</f>
        <v>0</v>
      </c>
      <c r="I16" s="8">
        <f t="shared" ref="I16:I17" si="5">G16*H16</f>
        <v>0</v>
      </c>
    </row>
    <row r="17" spans="1:9" ht="15" customHeight="1" x14ac:dyDescent="0.25">
      <c r="A17" s="7"/>
      <c r="B17" s="7" t="s">
        <v>104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6</v>
      </c>
      <c r="B18" s="7" t="s">
        <v>30</v>
      </c>
      <c r="C18" s="7"/>
      <c r="D18" s="7"/>
      <c r="E18" s="7"/>
      <c r="F18" s="7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ht="15" customHeight="1" x14ac:dyDescent="0.25">
      <c r="A19" s="7"/>
      <c r="B19" s="7" t="s">
        <v>31</v>
      </c>
      <c r="C19" s="26"/>
      <c r="D19" s="26"/>
      <c r="E19" s="26"/>
      <c r="F19" s="26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32</v>
      </c>
      <c r="C20" s="26"/>
      <c r="D20" s="26"/>
      <c r="E20" s="26"/>
      <c r="F20" s="65"/>
      <c r="G20" s="8">
        <f t="shared" ref="G20" si="6">E20+F20/100</f>
        <v>0</v>
      </c>
      <c r="H20" s="8">
        <f t="shared" ref="H20" si="7">(C20+D20/100)</f>
        <v>0</v>
      </c>
      <c r="I20" s="8">
        <f t="shared" ref="I20" si="8">G20*H20</f>
        <v>0</v>
      </c>
    </row>
    <row r="21" spans="1:9" ht="15" customHeight="1" x14ac:dyDescent="0.25">
      <c r="A21" s="7"/>
      <c r="B21" s="7" t="s">
        <v>102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33</v>
      </c>
      <c r="C22" s="7"/>
      <c r="D22" s="7"/>
      <c r="E22" s="7"/>
      <c r="F22" s="9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ht="15" customHeight="1" x14ac:dyDescent="0.25">
      <c r="A23" s="7"/>
      <c r="B23" s="7" t="s">
        <v>34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48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49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35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36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37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38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39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40</v>
      </c>
      <c r="C31" s="7"/>
      <c r="D31" s="7"/>
      <c r="E31" s="7"/>
      <c r="F31" s="9"/>
      <c r="G31" s="8">
        <f t="shared" si="0"/>
        <v>0</v>
      </c>
      <c r="H31" s="8">
        <f t="shared" si="1"/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41</v>
      </c>
      <c r="C32" s="7"/>
      <c r="D32" s="7"/>
      <c r="E32" s="7"/>
      <c r="F32" s="9"/>
      <c r="G32" s="8">
        <f t="shared" si="0"/>
        <v>0</v>
      </c>
      <c r="H32" s="8">
        <f t="shared" si="1"/>
        <v>0</v>
      </c>
      <c r="I32" s="8">
        <f t="shared" si="2"/>
        <v>0</v>
      </c>
    </row>
    <row r="33" spans="1:10" ht="15" customHeight="1" x14ac:dyDescent="0.25">
      <c r="A33" s="7"/>
      <c r="B33" s="7" t="s">
        <v>42</v>
      </c>
      <c r="C33" s="7"/>
      <c r="D33" s="7"/>
      <c r="E33" s="7"/>
      <c r="F33" s="9"/>
      <c r="G33" s="8">
        <f t="shared" si="0"/>
        <v>0</v>
      </c>
      <c r="H33" s="8">
        <f t="shared" si="1"/>
        <v>0</v>
      </c>
      <c r="I33" s="8">
        <f t="shared" si="2"/>
        <v>0</v>
      </c>
    </row>
    <row r="34" spans="1:10" ht="15" customHeight="1" x14ac:dyDescent="0.25">
      <c r="A34" s="7"/>
      <c r="B34" s="7" t="s">
        <v>43</v>
      </c>
      <c r="C34" s="7"/>
      <c r="D34" s="7"/>
      <c r="E34" s="7"/>
      <c r="F34" s="9"/>
      <c r="G34" s="8">
        <f t="shared" si="0"/>
        <v>0</v>
      </c>
      <c r="H34" s="8">
        <f t="shared" si="1"/>
        <v>0</v>
      </c>
      <c r="I34" s="8">
        <f t="shared" si="2"/>
        <v>0</v>
      </c>
    </row>
    <row r="35" spans="1:10" ht="15" customHeight="1" x14ac:dyDescent="0.25">
      <c r="A35" s="7">
        <v>11</v>
      </c>
      <c r="B35" s="7" t="s">
        <v>107</v>
      </c>
      <c r="C35" s="7"/>
      <c r="D35" s="7"/>
      <c r="E35" s="7"/>
      <c r="F35" s="9"/>
      <c r="G35" s="8">
        <f t="shared" si="0"/>
        <v>0</v>
      </c>
      <c r="H35" s="8">
        <f t="shared" si="1"/>
        <v>0</v>
      </c>
      <c r="I35" s="8">
        <f t="shared" si="2"/>
        <v>0</v>
      </c>
    </row>
    <row r="36" spans="1:10" ht="15" customHeight="1" x14ac:dyDescent="0.25">
      <c r="A36" s="7"/>
      <c r="B36" s="7" t="s">
        <v>108</v>
      </c>
      <c r="C36" s="7"/>
      <c r="D36" s="7"/>
      <c r="E36" s="7"/>
      <c r="F36" s="9"/>
      <c r="G36" s="8">
        <f t="shared" si="0"/>
        <v>0</v>
      </c>
      <c r="H36" s="8">
        <f t="shared" si="1"/>
        <v>0</v>
      </c>
      <c r="I36" s="8">
        <f t="shared" si="2"/>
        <v>0</v>
      </c>
    </row>
    <row r="37" spans="1:10" ht="15" customHeight="1" x14ac:dyDescent="0.25">
      <c r="A37" s="7"/>
      <c r="B37" s="7" t="s">
        <v>109</v>
      </c>
      <c r="C37" s="7"/>
      <c r="D37" s="7"/>
      <c r="E37" s="7"/>
      <c r="F37" s="9"/>
      <c r="G37" s="8">
        <f t="shared" si="0"/>
        <v>0</v>
      </c>
      <c r="H37" s="8">
        <f t="shared" si="1"/>
        <v>0</v>
      </c>
      <c r="I37" s="8">
        <f t="shared" si="2"/>
        <v>0</v>
      </c>
    </row>
    <row r="38" spans="1:10" ht="15" customHeight="1" x14ac:dyDescent="0.25">
      <c r="A38" s="7"/>
      <c r="B38" s="6" t="s">
        <v>44</v>
      </c>
      <c r="C38" s="7"/>
      <c r="D38" s="7"/>
      <c r="E38" s="7"/>
      <c r="F38" s="9"/>
      <c r="G38" s="7"/>
      <c r="H38" s="26"/>
      <c r="I38" s="8">
        <f>SUM(I5:I21)</f>
        <v>0</v>
      </c>
      <c r="J38" s="64">
        <f>I38*10.764</f>
        <v>0</v>
      </c>
    </row>
    <row r="39" spans="1:10" ht="15" customHeight="1" x14ac:dyDescent="0.25">
      <c r="A39" s="7"/>
      <c r="B39" s="6" t="s">
        <v>50</v>
      </c>
      <c r="C39" s="7"/>
      <c r="D39" s="7"/>
      <c r="E39" s="7"/>
      <c r="F39" s="9"/>
      <c r="G39" s="7"/>
      <c r="H39" s="26"/>
      <c r="I39" s="8">
        <f>SUM(I22:I31)</f>
        <v>0</v>
      </c>
      <c r="J39" s="64">
        <f t="shared" ref="J39:J41" si="9">I39*10.764</f>
        <v>0</v>
      </c>
    </row>
    <row r="40" spans="1:10" ht="15" customHeight="1" x14ac:dyDescent="0.25">
      <c r="A40" s="7"/>
      <c r="B40" s="6" t="s">
        <v>51</v>
      </c>
      <c r="C40" s="7"/>
      <c r="D40" s="7"/>
      <c r="E40" s="7"/>
      <c r="F40" s="9"/>
      <c r="G40" s="7"/>
      <c r="H40" s="26"/>
      <c r="I40" s="27">
        <f>SUM(I32:I34)</f>
        <v>0</v>
      </c>
      <c r="J40" s="64">
        <f t="shared" si="9"/>
        <v>0</v>
      </c>
    </row>
    <row r="41" spans="1:10" ht="15" customHeight="1" x14ac:dyDescent="0.25">
      <c r="A41" s="7"/>
      <c r="B41" s="6" t="s">
        <v>45</v>
      </c>
      <c r="C41" s="7"/>
      <c r="D41" s="7"/>
      <c r="E41" s="7"/>
      <c r="F41" s="9"/>
      <c r="G41" s="7"/>
      <c r="H41" s="26"/>
      <c r="I41" s="8">
        <f>SUM(I5:I31)</f>
        <v>0</v>
      </c>
      <c r="J41" s="64">
        <f t="shared" si="9"/>
        <v>0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20"/>
  <sheetViews>
    <sheetView workbookViewId="0">
      <selection activeCell="C2" sqref="C2"/>
    </sheetView>
  </sheetViews>
  <sheetFormatPr defaultColWidth="9.109375" defaultRowHeight="14.4" x14ac:dyDescent="0.3"/>
  <cols>
    <col min="1" max="1" width="11.33203125" customWidth="1"/>
    <col min="2" max="2" width="12" customWidth="1"/>
    <col min="3" max="3" width="14.5546875" customWidth="1"/>
    <col min="4" max="4" width="4" customWidth="1"/>
    <col min="5" max="5" width="15.109375" customWidth="1"/>
    <col min="6" max="7" width="9.109375" hidden="1" customWidth="1"/>
    <col min="9" max="9" width="12.6640625" customWidth="1"/>
    <col min="10" max="10" width="15.109375" customWidth="1"/>
    <col min="13" max="13" width="16.5546875" customWidth="1"/>
  </cols>
  <sheetData>
    <row r="2" spans="1:14" x14ac:dyDescent="0.3">
      <c r="A2" t="s">
        <v>76</v>
      </c>
      <c r="B2" s="25" t="s">
        <v>77</v>
      </c>
      <c r="C2" s="25">
        <v>0</v>
      </c>
    </row>
    <row r="3" spans="1:14" x14ac:dyDescent="0.3">
      <c r="B3" t="s">
        <v>78</v>
      </c>
      <c r="C3" t="s">
        <v>79</v>
      </c>
    </row>
    <row r="4" spans="1:14" x14ac:dyDescent="0.3">
      <c r="A4" t="s">
        <v>80</v>
      </c>
      <c r="B4" s="14">
        <v>10</v>
      </c>
      <c r="C4" s="14">
        <v>10</v>
      </c>
    </row>
    <row r="5" spans="1:14" x14ac:dyDescent="0.3">
      <c r="A5" t="s">
        <v>81</v>
      </c>
      <c r="B5" t="s">
        <v>82</v>
      </c>
      <c r="C5" t="s">
        <v>83</v>
      </c>
      <c r="H5" s="14" t="s">
        <v>84</v>
      </c>
      <c r="I5" s="14" t="s">
        <v>85</v>
      </c>
      <c r="J5" s="14" t="s">
        <v>86</v>
      </c>
      <c r="K5" s="14" t="s">
        <v>87</v>
      </c>
      <c r="L5" s="14" t="s">
        <v>88</v>
      </c>
      <c r="M5" s="14" t="s">
        <v>89</v>
      </c>
      <c r="N5" s="14" t="s">
        <v>90</v>
      </c>
    </row>
    <row r="6" spans="1:14" x14ac:dyDescent="0.3">
      <c r="B6" s="14">
        <v>0</v>
      </c>
      <c r="C6" s="14">
        <v>0</v>
      </c>
      <c r="E6" s="21" t="s">
        <v>91</v>
      </c>
      <c r="H6" s="21">
        <f>C4</f>
        <v>10</v>
      </c>
      <c r="I6" s="21" t="e">
        <f>40/B6*C6</f>
        <v>#DIV/0!</v>
      </c>
      <c r="J6" s="21" t="e">
        <f>15/B8*C8</f>
        <v>#DIV/0!</v>
      </c>
      <c r="K6" s="21" t="e">
        <f>10/B10*C10</f>
        <v>#DIV/0!</v>
      </c>
      <c r="L6" s="21" t="e">
        <f>10/B12*C12</f>
        <v>#DIV/0!</v>
      </c>
      <c r="M6" s="21" t="e">
        <f>5/B14*C14</f>
        <v>#DIV/0!</v>
      </c>
      <c r="N6" s="21" t="e">
        <f>5/B16*C16</f>
        <v>#DIV/0!</v>
      </c>
    </row>
    <row r="7" spans="1:14" x14ac:dyDescent="0.3">
      <c r="A7" t="s">
        <v>92</v>
      </c>
      <c r="B7" t="s">
        <v>93</v>
      </c>
      <c r="C7" t="s">
        <v>94</v>
      </c>
      <c r="E7" s="14" t="s">
        <v>95</v>
      </c>
      <c r="F7" s="14"/>
      <c r="G7" s="14"/>
      <c r="H7" s="14">
        <f>H6+20</f>
        <v>30</v>
      </c>
      <c r="I7" s="14" t="e">
        <f>30/B6*C6</f>
        <v>#DIV/0!</v>
      </c>
      <c r="J7" s="14" t="e">
        <f>15/B8*C8</f>
        <v>#DIV/0!</v>
      </c>
      <c r="K7" s="14" t="e">
        <f>10/B10*C10</f>
        <v>#DIV/0!</v>
      </c>
      <c r="L7" s="14" t="e">
        <f>5/B12*C12</f>
        <v>#DIV/0!</v>
      </c>
      <c r="M7" s="14" t="e">
        <f>5/B14*C14</f>
        <v>#DIV/0!</v>
      </c>
      <c r="N7" s="14" t="e">
        <f>5/B16*C16</f>
        <v>#DIV/0!</v>
      </c>
    </row>
    <row r="8" spans="1:14" x14ac:dyDescent="0.3">
      <c r="B8" s="14">
        <f>C2</f>
        <v>0</v>
      </c>
      <c r="C8" s="14">
        <v>0</v>
      </c>
    </row>
    <row r="9" spans="1:14" x14ac:dyDescent="0.3">
      <c r="A9" t="s">
        <v>96</v>
      </c>
      <c r="B9" t="s">
        <v>93</v>
      </c>
      <c r="C9" t="s">
        <v>94</v>
      </c>
    </row>
    <row r="10" spans="1:14" x14ac:dyDescent="0.3">
      <c r="B10" s="14">
        <f>C2</f>
        <v>0</v>
      </c>
      <c r="C10" s="14">
        <v>0</v>
      </c>
    </row>
    <row r="11" spans="1:14" x14ac:dyDescent="0.3">
      <c r="A11" t="s">
        <v>88</v>
      </c>
      <c r="B11" t="s">
        <v>93</v>
      </c>
      <c r="C11" t="s">
        <v>94</v>
      </c>
    </row>
    <row r="12" spans="1:14" x14ac:dyDescent="0.3">
      <c r="B12" s="14">
        <f>C2</f>
        <v>0</v>
      </c>
      <c r="C12" s="14">
        <v>0</v>
      </c>
      <c r="H12" s="14"/>
      <c r="I12" s="14" t="s">
        <v>91</v>
      </c>
      <c r="J12" s="14" t="s">
        <v>97</v>
      </c>
      <c r="K12" t="s">
        <v>98</v>
      </c>
    </row>
    <row r="13" spans="1:14" ht="28.8" x14ac:dyDescent="0.3">
      <c r="A13" s="66" t="s">
        <v>89</v>
      </c>
      <c r="B13" t="s">
        <v>93</v>
      </c>
      <c r="C13" t="s">
        <v>94</v>
      </c>
      <c r="H13" s="14" t="s">
        <v>99</v>
      </c>
      <c r="I13" s="14">
        <f>H6</f>
        <v>10</v>
      </c>
      <c r="J13" s="14">
        <f>H7</f>
        <v>30</v>
      </c>
      <c r="K13" t="s">
        <v>98</v>
      </c>
    </row>
    <row r="14" spans="1:14" x14ac:dyDescent="0.3">
      <c r="B14" s="14">
        <f>C2</f>
        <v>0</v>
      </c>
      <c r="C14" s="14">
        <v>0</v>
      </c>
      <c r="H14" s="14" t="s">
        <v>100</v>
      </c>
      <c r="I14" s="14" t="e">
        <f>I6</f>
        <v>#DIV/0!</v>
      </c>
      <c r="J14" s="14" t="e">
        <f>I7</f>
        <v>#DIV/0!</v>
      </c>
    </row>
    <row r="15" spans="1:14" x14ac:dyDescent="0.3">
      <c r="A15" t="s">
        <v>90</v>
      </c>
      <c r="B15" t="s">
        <v>93</v>
      </c>
      <c r="C15" t="s">
        <v>94</v>
      </c>
      <c r="H15" s="14" t="s">
        <v>86</v>
      </c>
      <c r="I15" s="14" t="e">
        <f>J6</f>
        <v>#DIV/0!</v>
      </c>
      <c r="J15" s="14" t="e">
        <f>J7</f>
        <v>#DIV/0!</v>
      </c>
    </row>
    <row r="16" spans="1:14" x14ac:dyDescent="0.3">
      <c r="B16" s="14">
        <f>C2</f>
        <v>0</v>
      </c>
      <c r="C16" s="14">
        <v>0</v>
      </c>
      <c r="H16" s="14" t="s">
        <v>87</v>
      </c>
      <c r="I16" s="14" t="e">
        <f>K6</f>
        <v>#DIV/0!</v>
      </c>
      <c r="J16" s="14" t="e">
        <f>K7</f>
        <v>#DIV/0!</v>
      </c>
    </row>
    <row r="17" spans="8:10" x14ac:dyDescent="0.3">
      <c r="H17" s="14" t="s">
        <v>88</v>
      </c>
      <c r="I17" s="14" t="e">
        <f>L6</f>
        <v>#DIV/0!</v>
      </c>
      <c r="J17" s="14" t="e">
        <f>L7</f>
        <v>#DIV/0!</v>
      </c>
    </row>
    <row r="18" spans="8:10" ht="28.8" x14ac:dyDescent="0.3">
      <c r="H18" s="67" t="s">
        <v>89</v>
      </c>
      <c r="I18" s="14" t="e">
        <f>M6</f>
        <v>#DIV/0!</v>
      </c>
      <c r="J18" s="14" t="e">
        <f>M7</f>
        <v>#DIV/0!</v>
      </c>
    </row>
    <row r="19" spans="8:10" x14ac:dyDescent="0.3">
      <c r="H19" s="14" t="s">
        <v>90</v>
      </c>
      <c r="I19" s="14" t="e">
        <f>N6</f>
        <v>#DIV/0!</v>
      </c>
      <c r="J19" s="14" t="e">
        <f>N7</f>
        <v>#DIV/0!</v>
      </c>
    </row>
    <row r="20" spans="8:10" x14ac:dyDescent="0.3">
      <c r="H20" s="14" t="s">
        <v>101</v>
      </c>
      <c r="I20" s="14" t="e">
        <f>I13+I14+I15+I16+I17+I18+I19</f>
        <v>#DIV/0!</v>
      </c>
      <c r="J20" s="14" t="e">
        <f>J13+J14+J15+J16+J17+J18+J19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Measurement</vt:lpstr>
      <vt:lpstr>plan</vt:lpstr>
      <vt:lpstr>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Monika Dhumal</cp:lastModifiedBy>
  <dcterms:created xsi:type="dcterms:W3CDTF">2015-10-16T10:19:58Z</dcterms:created>
  <dcterms:modified xsi:type="dcterms:W3CDTF">2025-05-27T13:13:43Z</dcterms:modified>
</cp:coreProperties>
</file>