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idhi\SEP 2025\02.09.2025\839874\photos_245735\"/>
    </mc:Choice>
  </mc:AlternateContent>
  <bookViews>
    <workbookView xWindow="0" yWindow="0" windowWidth="20490" windowHeight="7650" activeTab="1"/>
  </bookViews>
  <sheets>
    <sheet name="A" sheetId="2" r:id="rId1"/>
    <sheet name="B" sheetId="4" r:id="rId2"/>
    <sheet name="C%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4" l="1"/>
  <c r="D15" i="4"/>
  <c r="J14" i="4"/>
  <c r="D14" i="4"/>
  <c r="J13" i="4"/>
  <c r="D13" i="4"/>
  <c r="J12" i="4"/>
  <c r="D12" i="4"/>
  <c r="J11" i="4"/>
  <c r="D11" i="4"/>
  <c r="D10" i="4"/>
  <c r="D9" i="4"/>
  <c r="J8" i="4"/>
  <c r="J9" i="4" s="1"/>
  <c r="D8" i="4"/>
  <c r="J7" i="4"/>
  <c r="D7" i="4"/>
  <c r="J6" i="4"/>
  <c r="F6" i="4"/>
  <c r="F18" i="4" s="1"/>
  <c r="D6" i="4"/>
  <c r="J5" i="4"/>
  <c r="M4" i="4"/>
  <c r="N3" i="4"/>
  <c r="N1" i="4" s="1"/>
  <c r="M3" i="4"/>
  <c r="J10" i="4" l="1"/>
  <c r="J15" i="4"/>
  <c r="N2" i="4" s="1"/>
  <c r="M2" i="4"/>
  <c r="J14" i="3"/>
  <c r="J13" i="3"/>
  <c r="J12" i="3"/>
  <c r="J11" i="3"/>
  <c r="H3" i="3"/>
  <c r="M1" i="4" l="1"/>
  <c r="N4" i="4" s="1"/>
  <c r="C4" i="4" s="1"/>
  <c r="J8" i="3"/>
  <c r="J9" i="3" s="1"/>
  <c r="J10" i="3" s="1"/>
  <c r="J15" i="3" s="1"/>
  <c r="J6" i="3"/>
  <c r="D13" i="3"/>
  <c r="J5" i="3"/>
  <c r="D16" i="3"/>
  <c r="D14" i="3"/>
  <c r="D12" i="3"/>
  <c r="D10" i="3"/>
  <c r="D8" i="3"/>
  <c r="F6" i="3"/>
  <c r="F18" i="3" s="1"/>
  <c r="J7" i="3"/>
  <c r="D6" i="3"/>
  <c r="D15" i="3"/>
  <c r="M3" i="3" s="1"/>
  <c r="D11" i="3"/>
  <c r="D9" i="3"/>
  <c r="D7" i="3"/>
  <c r="N3" i="3"/>
  <c r="N1" i="3" s="1"/>
  <c r="J13" i="2"/>
  <c r="J12" i="2"/>
  <c r="J11" i="2"/>
  <c r="M2" i="3" l="1"/>
  <c r="N2" i="3"/>
  <c r="M4" i="3"/>
  <c r="J8" i="2"/>
  <c r="J9" i="2" s="1"/>
  <c r="J14" i="2" s="1"/>
  <c r="J6" i="2"/>
  <c r="J7" i="2"/>
  <c r="D6" i="2"/>
  <c r="D15" i="2"/>
  <c r="M3" i="2" s="1"/>
  <c r="D13" i="2"/>
  <c r="D11" i="2"/>
  <c r="D9" i="2"/>
  <c r="J5" i="2"/>
  <c r="N3" i="2"/>
  <c r="N1" i="2" s="1"/>
  <c r="D16" i="2"/>
  <c r="D14" i="2"/>
  <c r="D12" i="2"/>
  <c r="D10" i="2"/>
  <c r="D8" i="2"/>
  <c r="M1" i="3" l="1"/>
  <c r="N4" i="3" s="1"/>
  <c r="C4" i="3" s="1"/>
  <c r="J10" i="2"/>
  <c r="M4" i="2"/>
  <c r="J15" i="2" l="1"/>
  <c r="N2" i="2" s="1"/>
  <c r="D7" i="2" l="1"/>
  <c r="M2" i="2" s="1"/>
  <c r="M1" i="2" s="1"/>
  <c r="F6" i="2"/>
  <c r="F18" i="2" s="1"/>
  <c r="N4" i="2" l="1"/>
  <c r="C4" i="2" s="1"/>
</calcChain>
</file>

<file path=xl/sharedStrings.xml><?xml version="1.0" encoding="utf-8"?>
<sst xmlns="http://schemas.openxmlformats.org/spreadsheetml/2006/main" count="123" uniqueCount="40">
  <si>
    <t>Construction details:</t>
  </si>
  <si>
    <t>Basement</t>
  </si>
  <si>
    <t>Ground</t>
  </si>
  <si>
    <t>Podium</t>
  </si>
  <si>
    <t>Floors</t>
  </si>
  <si>
    <t xml:space="preserve">Stage of construction: </t>
  </si>
  <si>
    <t>Type of Work</t>
  </si>
  <si>
    <t>Slab/Floor</t>
  </si>
  <si>
    <t>Complition %</t>
  </si>
  <si>
    <t>Progress %</t>
  </si>
  <si>
    <t>Piling Work in process</t>
  </si>
  <si>
    <t>Excavation</t>
  </si>
  <si>
    <t>Excavation in process</t>
  </si>
  <si>
    <t>Plinth</t>
  </si>
  <si>
    <t>Excavation Completed</t>
  </si>
  <si>
    <t>RCC (Including podiums)</t>
  </si>
  <si>
    <t>Footing in Process</t>
  </si>
  <si>
    <t>Brickwork</t>
  </si>
  <si>
    <t>Brickwork &amp; Internal Plaster</t>
  </si>
  <si>
    <t>Footing Completed</t>
  </si>
  <si>
    <t>Internal Plaster</t>
  </si>
  <si>
    <t>Basement 1</t>
  </si>
  <si>
    <t>External Plaster &amp; Plumbing</t>
  </si>
  <si>
    <t>Basement 2</t>
  </si>
  <si>
    <t>Flooring &amp; Fitting</t>
  </si>
  <si>
    <t>Basement 3</t>
  </si>
  <si>
    <t>Basement 4</t>
  </si>
  <si>
    <t>Building Common Amenities</t>
  </si>
  <si>
    <t>Plinth in process</t>
  </si>
  <si>
    <t>Plinth completed</t>
  </si>
  <si>
    <t>External Plaster</t>
  </si>
  <si>
    <t>Flooring</t>
  </si>
  <si>
    <t>Painting</t>
  </si>
  <si>
    <t>Wooden</t>
  </si>
  <si>
    <t>Finishing</t>
  </si>
  <si>
    <t>Occupancy</t>
  </si>
  <si>
    <t>For Excavation</t>
  </si>
  <si>
    <t xml:space="preserve"> Building No.  = B+ G + 1st to 20th Floor</t>
  </si>
  <si>
    <t>For Basement &amp; plinth</t>
  </si>
  <si>
    <t xml:space="preserve"> Building No.  = 2B + G + P + 2nd to 8th P/R + 1st to 40th Floor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</si>
</sst>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1" applyFont="1" applyFill="1" applyBorder="1" applyProtection="1">
      <protection hidden="1"/>
    </xf>
    <xf numFmtId="0" fontId="4" fillId="0" borderId="0" xfId="1" applyFont="1" applyBorder="1" applyProtection="1">
      <protection hidden="1"/>
    </xf>
    <xf numFmtId="0" fontId="5" fillId="0" borderId="1" xfId="1" applyFont="1" applyFill="1" applyBorder="1" applyAlignment="1" applyProtection="1">
      <alignment horizontal="center" vertical="top"/>
      <protection locked="0"/>
    </xf>
    <xf numFmtId="0" fontId="6" fillId="0" borderId="1" xfId="1" applyFont="1" applyFill="1" applyBorder="1" applyAlignment="1" applyProtection="1">
      <alignment horizontal="center" vertical="top"/>
      <protection locked="0"/>
    </xf>
    <xf numFmtId="0" fontId="6" fillId="0" borderId="1" xfId="1" applyFont="1" applyBorder="1" applyAlignment="1" applyProtection="1">
      <alignment horizontal="center" wrapText="1"/>
      <protection locked="0"/>
    </xf>
    <xf numFmtId="1" fontId="6" fillId="0" borderId="1" xfId="1" applyNumberFormat="1" applyFont="1" applyBorder="1" applyAlignment="1" applyProtection="1">
      <alignment horizontal="center" wrapText="1"/>
      <protection locked="0"/>
    </xf>
    <xf numFmtId="0" fontId="4" fillId="0" borderId="0" xfId="1" applyFont="1" applyFill="1" applyBorder="1" applyAlignment="1" applyProtection="1">
      <alignment horizontal="center" vertical="top" wrapText="1"/>
      <protection locked="0"/>
    </xf>
    <xf numFmtId="0" fontId="6" fillId="0" borderId="0" xfId="1" applyFont="1" applyBorder="1" applyAlignment="1" applyProtection="1">
      <alignment horizontal="center" wrapText="1"/>
      <protection locked="0"/>
    </xf>
    <xf numFmtId="9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/>
    </xf>
    <xf numFmtId="0" fontId="0" fillId="0" borderId="0" xfId="0" applyAlignment="1"/>
    <xf numFmtId="0" fontId="7" fillId="0" borderId="1" xfId="1" applyFont="1" applyFill="1" applyBorder="1" applyAlignment="1" applyProtection="1">
      <alignment horizontal="center" vertical="top"/>
      <protection locked="0"/>
    </xf>
    <xf numFmtId="0" fontId="9" fillId="0" borderId="1" xfId="0" applyFont="1" applyFill="1" applyBorder="1" applyProtection="1">
      <protection hidden="1"/>
    </xf>
    <xf numFmtId="0" fontId="4" fillId="0" borderId="1" xfId="1" applyFont="1" applyBorder="1"/>
    <xf numFmtId="0" fontId="9" fillId="0" borderId="1" xfId="0" applyNumberFormat="1" applyFont="1" applyBorder="1" applyProtection="1">
      <protection hidden="1"/>
    </xf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0" fontId="0" fillId="3" borderId="0" xfId="0" applyFill="1"/>
    <xf numFmtId="0" fontId="0" fillId="3" borderId="1" xfId="0" applyFill="1" applyBorder="1" applyAlignment="1">
      <alignment horizontal="left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0" fillId="3" borderId="1" xfId="0" applyFill="1" applyBorder="1" applyProtection="1"/>
    <xf numFmtId="0" fontId="0" fillId="3" borderId="1" xfId="0" applyFill="1" applyBorder="1" applyAlignment="1" applyProtection="1">
      <alignment horizontal="left"/>
    </xf>
    <xf numFmtId="0" fontId="0" fillId="3" borderId="0" xfId="0" applyFill="1" applyProtection="1"/>
    <xf numFmtId="0" fontId="4" fillId="0" borderId="1" xfId="1" applyFont="1" applyBorder="1" applyProtection="1"/>
    <xf numFmtId="1" fontId="0" fillId="0" borderId="1" xfId="0" applyNumberFormat="1" applyBorder="1" applyProtection="1"/>
    <xf numFmtId="1" fontId="0" fillId="0" borderId="1" xfId="0" applyNumberFormat="1" applyBorder="1" applyAlignment="1" applyProtection="1">
      <alignment horizontal="right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1" xfId="1" applyFont="1" applyFill="1" applyBorder="1" applyAlignment="1" applyProtection="1">
      <alignment horizontal="center" vertical="top" wrapText="1"/>
      <protection locked="0"/>
    </xf>
    <xf numFmtId="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0" borderId="0" xfId="0" applyNumberFormat="1" applyFont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9" fontId="4" fillId="2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1" xfId="1" applyFont="1" applyFill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/>
      <protection locked="0"/>
    </xf>
    <xf numFmtId="0" fontId="8" fillId="0" borderId="1" xfId="1" applyFont="1" applyFill="1" applyBorder="1" applyAlignment="1" applyProtection="1">
      <alignment horizontal="left" vertical="top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8" fillId="0" borderId="1" xfId="1" applyFont="1" applyFill="1" applyBorder="1" applyAlignment="1" applyProtection="1">
      <alignment horizontal="left" vertical="top" wrapText="1"/>
      <protection locked="0"/>
    </xf>
    <xf numFmtId="9" fontId="2" fillId="0" borderId="0" xfId="0" applyNumberFormat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Normal="100" workbookViewId="0">
      <selection activeCell="C4" sqref="C4:H4"/>
    </sheetView>
  </sheetViews>
  <sheetFormatPr defaultRowHeight="15" x14ac:dyDescent="0.25"/>
  <cols>
    <col min="1" max="1" width="11" customWidth="1"/>
    <col min="2" max="2" width="15.42578125" customWidth="1"/>
    <col min="3" max="8" width="11" customWidth="1"/>
    <col min="9" max="9" width="23.140625" customWidth="1"/>
    <col min="10" max="10" width="10.5703125" customWidth="1"/>
    <col min="11" max="11" width="11.7109375" customWidth="1"/>
    <col min="13" max="13" width="10.140625" customWidth="1"/>
    <col min="14" max="14" width="9.140625" customWidth="1"/>
  </cols>
  <sheetData>
    <row r="1" spans="1:14" x14ac:dyDescent="0.25">
      <c r="M1" s="23" t="str">
        <f>IF(M2&lt;&gt;""," Completed","")</f>
        <v xml:space="preserve"> Completed</v>
      </c>
      <c r="N1" s="23" t="str">
        <f>IF(N3&lt;&gt;"","Completed","")</f>
        <v>Completed</v>
      </c>
    </row>
    <row r="2" spans="1:14" ht="15.75" customHeight="1" x14ac:dyDescent="0.25">
      <c r="A2" s="35" t="s">
        <v>0</v>
      </c>
      <c r="B2" s="35"/>
      <c r="C2" s="36" t="s">
        <v>39</v>
      </c>
      <c r="D2" s="36"/>
      <c r="E2" s="36"/>
      <c r="F2" s="36"/>
      <c r="G2" s="36"/>
      <c r="H2" s="36"/>
      <c r="I2" s="1"/>
      <c r="J2" s="2"/>
      <c r="M2" s="24" t="str">
        <f>IF(D6=100%,"Excavation","")&amp;IF(D7=100%,", Plinth","")&amp;IF(D8=100%,", RCC Slab","")&amp;IF(D9=100%,", Brickwork","")&amp;IF(D10=100%,", Internal Plaster","")&amp;IF(D11=100%,", External Plaster","")&amp;IF(D12=100%,", Flooring","")&amp;IF(D13=100%,", Painting","")&amp;IF(D14=100%,", Wooden work","")</f>
        <v>Excavation, Plinth</v>
      </c>
      <c r="N2" s="23" t="str">
        <f>(IF(C6=0,"Work not yet Started.",IF(D6=25%,"Piling work in process",IF(D6=50%,"Excavation work in process",IF(D6=100%,"","0")))))&amp;(IF(C7=0%,"",IF(C7=J8,", Footing work is process",IF(C7=J9,", Footing work Completed",IF(C7=J10,", 1st Basement Completed",IF(C7=J11,", 1st &amp; 2nd Basement Completed",IF(C7=J12,", 1st to 3rd Basement Completed",IF(C7=J13,", 1st to 4th Basement Completed",IF(C7=J14,", Plinth work is process",IF(C7=J15,"","0"))))))))))</f>
        <v/>
      </c>
    </row>
    <row r="3" spans="1:14" ht="15.75" x14ac:dyDescent="0.25">
      <c r="A3" s="3" t="s">
        <v>1</v>
      </c>
      <c r="B3" s="4">
        <v>2</v>
      </c>
      <c r="C3" s="3" t="s">
        <v>2</v>
      </c>
      <c r="D3" s="3">
        <v>1</v>
      </c>
      <c r="E3" s="3" t="s">
        <v>3</v>
      </c>
      <c r="F3" s="4">
        <v>1</v>
      </c>
      <c r="G3" s="12" t="s">
        <v>4</v>
      </c>
      <c r="H3" s="3">
        <v>47</v>
      </c>
      <c r="I3" s="1"/>
      <c r="J3" s="2"/>
      <c r="M3" s="23" t="str">
        <f>IF(D15=100%,"All work Completed, Waiting for OC","")</f>
        <v/>
      </c>
      <c r="N3" s="23" t="str">
        <f>(IF(C8=(D3+F3+H3),"",IF(C8&gt;0,", RCC upto "&amp;C8&amp;" Slab","")))&amp;(IF(C9=H3,"",IF(C9&gt;0,", Brickwork upto "&amp;C9&amp;" Floor","")))&amp;(IF(C10=H3,"",IF(C10&gt;0,", Internal Plaster upto "&amp;C10&amp;" Floor","")))&amp;(IF(C11=H3,"",IF(C11&gt;0,", External Plaster upto "&amp;C11&amp;" Floor","")))&amp;(IF(C12=H3,"",IF(C12&gt;0,", Flooring upto "&amp;C12&amp;" Floor","")))&amp;(IF(C13=H3,"",IF(C13&gt;0,", Painting upto "&amp;C13&amp;" Floor","")))&amp;(IF(C14=H3,"",IF(C14&gt;0,", Wooden upto "&amp;C14&amp;" Floor","")))&amp;(IF(C15=H3,"",IF(C15&gt;0,", Finishing upto "&amp;C15&amp;" Floor","")))&amp;(IF(C16=H3,"",IF(C16&gt;0,", Possession Granted upto "&amp;C16&amp;" Floor","")))</f>
        <v>, RCC upto 9 Slab</v>
      </c>
    </row>
    <row r="4" spans="1:14" ht="57" customHeight="1" x14ac:dyDescent="0.25">
      <c r="A4" s="37" t="s">
        <v>5</v>
      </c>
      <c r="B4" s="37"/>
      <c r="C4" s="38" t="str">
        <f>IF(D16=100%,M4,IF(D15=100%,M3,N4))</f>
        <v>Excavation, Plinth Completed, RCC upto 9 Slab Completed</v>
      </c>
      <c r="D4" s="38"/>
      <c r="E4" s="38"/>
      <c r="F4" s="38"/>
      <c r="G4" s="38"/>
      <c r="H4" s="38"/>
      <c r="I4" s="1"/>
      <c r="J4" s="2"/>
      <c r="M4" s="23" t="str">
        <f>IF(D16=100%,"All work Completed. Possession granted to the Building.","")</f>
        <v/>
      </c>
      <c r="N4" s="25" t="str">
        <f>M2&amp;""&amp;M1&amp;""&amp;N2&amp;""&amp;N3&amp;" "&amp;N1</f>
        <v>Excavation, Plinth Completed, RCC upto 9 Slab Completed</v>
      </c>
    </row>
    <row r="5" spans="1:14" ht="15.75" customHeight="1" x14ac:dyDescent="0.25">
      <c r="A5" s="39" t="s">
        <v>6</v>
      </c>
      <c r="B5" s="39"/>
      <c r="C5" s="21" t="s">
        <v>7</v>
      </c>
      <c r="D5" s="39" t="s">
        <v>8</v>
      </c>
      <c r="E5" s="39"/>
      <c r="F5" s="39" t="s">
        <v>9</v>
      </c>
      <c r="G5" s="39"/>
      <c r="H5" s="39"/>
      <c r="I5" s="13" t="s">
        <v>10</v>
      </c>
      <c r="J5" s="26">
        <f>H3*25%</f>
        <v>11.75</v>
      </c>
      <c r="K5" s="33" t="s">
        <v>36</v>
      </c>
    </row>
    <row r="6" spans="1:14" ht="15.75" customHeight="1" x14ac:dyDescent="0.25">
      <c r="A6" s="30" t="s">
        <v>11</v>
      </c>
      <c r="B6" s="30"/>
      <c r="C6" s="6">
        <v>47</v>
      </c>
      <c r="D6" s="31">
        <f>((100/H3)*C6)/100</f>
        <v>1</v>
      </c>
      <c r="E6" s="31"/>
      <c r="F6" s="34">
        <f>(((C7/H3*10)+(40/(D3+F3+H3)*C8)+(15/(H3)*C9)+(5/(H3)*C10)+(5/H3*C11)+(10/H3*C12)+(5/H3*C13)+(5/H3*C14)+(3/H3*C15)+(2/H3*C16))/100)</f>
        <v>0.17346938775510204</v>
      </c>
      <c r="G6" s="34"/>
      <c r="H6" s="34"/>
      <c r="I6" s="13" t="s">
        <v>12</v>
      </c>
      <c r="J6" s="15">
        <f>H3*50%</f>
        <v>23.5</v>
      </c>
      <c r="K6" s="33"/>
    </row>
    <row r="7" spans="1:14" ht="15.75" x14ac:dyDescent="0.25">
      <c r="A7" s="30" t="s">
        <v>13</v>
      </c>
      <c r="B7" s="30"/>
      <c r="C7" s="6">
        <v>47</v>
      </c>
      <c r="D7" s="31">
        <f>((100/H3)*C7)/100</f>
        <v>1</v>
      </c>
      <c r="E7" s="31"/>
      <c r="F7" s="34"/>
      <c r="G7" s="34"/>
      <c r="H7" s="34"/>
      <c r="I7" s="13" t="s">
        <v>14</v>
      </c>
      <c r="J7" s="15">
        <f>H3</f>
        <v>47</v>
      </c>
      <c r="K7" s="33"/>
    </row>
    <row r="8" spans="1:14" ht="15.75" customHeight="1" x14ac:dyDescent="0.25">
      <c r="A8" s="30" t="s">
        <v>15</v>
      </c>
      <c r="B8" s="30"/>
      <c r="C8" s="6">
        <v>9</v>
      </c>
      <c r="D8" s="31">
        <f>((100/(D3+F3+H3))*C8)/100</f>
        <v>0.18367346938775511</v>
      </c>
      <c r="E8" s="31"/>
      <c r="F8" s="34"/>
      <c r="G8" s="34"/>
      <c r="H8" s="34"/>
      <c r="I8" s="13" t="s">
        <v>16</v>
      </c>
      <c r="J8" s="27">
        <f>(IF(B3&gt;1,(H3/(B3+2)),H3/4))</f>
        <v>11.75</v>
      </c>
      <c r="K8" s="33" t="s">
        <v>38</v>
      </c>
    </row>
    <row r="9" spans="1:14" ht="15.75" customHeight="1" x14ac:dyDescent="0.25">
      <c r="A9" s="30" t="s">
        <v>17</v>
      </c>
      <c r="B9" s="30" t="s">
        <v>18</v>
      </c>
      <c r="C9" s="5">
        <v>0</v>
      </c>
      <c r="D9" s="31">
        <f>((100/H3)*C9)/100</f>
        <v>0</v>
      </c>
      <c r="E9" s="31"/>
      <c r="F9" s="34"/>
      <c r="G9" s="34"/>
      <c r="H9" s="34"/>
      <c r="I9" s="13" t="s">
        <v>19</v>
      </c>
      <c r="J9" s="27">
        <f>(IF(B3&gt;1,(H3/(B3+2)+J8),H3/4+J8))</f>
        <v>23.5</v>
      </c>
      <c r="K9" s="33"/>
    </row>
    <row r="10" spans="1:14" ht="15.75" customHeight="1" x14ac:dyDescent="0.25">
      <c r="A10" s="30" t="s">
        <v>20</v>
      </c>
      <c r="B10" s="30" t="s">
        <v>18</v>
      </c>
      <c r="C10" s="5">
        <v>0</v>
      </c>
      <c r="D10" s="34">
        <f>((100/H3)*C10)/100</f>
        <v>0</v>
      </c>
      <c r="E10" s="34"/>
      <c r="F10" s="34"/>
      <c r="G10" s="34"/>
      <c r="H10" s="34"/>
      <c r="I10" s="13" t="s">
        <v>21</v>
      </c>
      <c r="J10" s="27">
        <f>(IF(B3&gt;1,(H3/(B3+2)+J9),0))</f>
        <v>35.25</v>
      </c>
      <c r="K10" s="33"/>
    </row>
    <row r="11" spans="1:14" ht="15.75" customHeight="1" x14ac:dyDescent="0.25">
      <c r="A11" s="30" t="s">
        <v>30</v>
      </c>
      <c r="B11" s="30" t="s">
        <v>22</v>
      </c>
      <c r="C11" s="5">
        <v>0</v>
      </c>
      <c r="D11" s="31">
        <f>((100/(H3))*C11)/100</f>
        <v>0</v>
      </c>
      <c r="E11" s="31"/>
      <c r="F11" s="34"/>
      <c r="G11" s="34"/>
      <c r="H11" s="34"/>
      <c r="I11" s="13" t="s">
        <v>23</v>
      </c>
      <c r="J11" s="27">
        <f>(IF(B3&gt;2,(H3/(B3+2)+J10),0))</f>
        <v>0</v>
      </c>
      <c r="K11" s="33"/>
    </row>
    <row r="12" spans="1:14" ht="15.75" customHeight="1" x14ac:dyDescent="0.25">
      <c r="A12" s="30" t="s">
        <v>31</v>
      </c>
      <c r="B12" s="30" t="s">
        <v>24</v>
      </c>
      <c r="C12" s="5">
        <v>0</v>
      </c>
      <c r="D12" s="31">
        <f>((100/H3)*C12)/100</f>
        <v>0</v>
      </c>
      <c r="E12" s="31"/>
      <c r="F12" s="34"/>
      <c r="G12" s="34"/>
      <c r="H12" s="34"/>
      <c r="I12" s="13" t="s">
        <v>25</v>
      </c>
      <c r="J12" s="28">
        <f>(IF(B3&gt;3,(H3/(B3+2)+J11),0))</f>
        <v>0</v>
      </c>
      <c r="K12" s="33"/>
    </row>
    <row r="13" spans="1:14" ht="15.75" customHeight="1" x14ac:dyDescent="0.25">
      <c r="A13" s="30" t="s">
        <v>32</v>
      </c>
      <c r="B13" s="30"/>
      <c r="C13" s="5">
        <v>0</v>
      </c>
      <c r="D13" s="31">
        <f>((100/H3)*C13)/100</f>
        <v>0</v>
      </c>
      <c r="E13" s="31"/>
      <c r="F13" s="34"/>
      <c r="G13" s="34"/>
      <c r="H13" s="34"/>
      <c r="I13" s="13" t="s">
        <v>26</v>
      </c>
      <c r="J13" s="27">
        <f>(IF(B3&gt;4,(H3/(B3+2)+J12),0))</f>
        <v>0</v>
      </c>
      <c r="K13" s="33"/>
    </row>
    <row r="14" spans="1:14" ht="15.75" customHeight="1" x14ac:dyDescent="0.25">
      <c r="A14" s="30" t="s">
        <v>33</v>
      </c>
      <c r="B14" s="30" t="s">
        <v>27</v>
      </c>
      <c r="C14" s="5">
        <v>0</v>
      </c>
      <c r="D14" s="31">
        <f>((100/H3)*C14)/100</f>
        <v>0</v>
      </c>
      <c r="E14" s="31"/>
      <c r="F14" s="34"/>
      <c r="G14" s="34"/>
      <c r="H14" s="34"/>
      <c r="I14" s="13" t="s">
        <v>28</v>
      </c>
      <c r="J14" s="27">
        <f>(IF(B3=1,(H3/(B3+3)+J9),IF(B3=0,(H3/4+J9),IF(B3&gt;1,0))))</f>
        <v>0</v>
      </c>
      <c r="K14" s="33"/>
    </row>
    <row r="15" spans="1:14" ht="15.75" customHeight="1" x14ac:dyDescent="0.25">
      <c r="A15" s="30" t="s">
        <v>34</v>
      </c>
      <c r="B15" s="30" t="s">
        <v>27</v>
      </c>
      <c r="C15" s="5">
        <v>0</v>
      </c>
      <c r="D15" s="31">
        <f>((100/(H3))*C15)/100</f>
        <v>0</v>
      </c>
      <c r="E15" s="31"/>
      <c r="F15" s="34"/>
      <c r="G15" s="34"/>
      <c r="H15" s="34"/>
      <c r="I15" s="13" t="s">
        <v>29</v>
      </c>
      <c r="J15" s="27">
        <f>(IF(B3&gt;1.5,(H3/(B3+2)+J9+MAX(0,J10-J9)+MAX(0,J11-J10)+MAX(0,J12-J11)+MAX(0,J13-J12)+MAX(0,J14-J13)),IF(B3=1,(H3/(B3+3)+J14),IF(B3=0,H3/4+J14))))</f>
        <v>47</v>
      </c>
      <c r="K15" s="33"/>
    </row>
    <row r="16" spans="1:14" ht="16.5" customHeight="1" x14ac:dyDescent="0.25">
      <c r="A16" s="30" t="s">
        <v>35</v>
      </c>
      <c r="B16" s="30"/>
      <c r="C16" s="5">
        <v>0</v>
      </c>
      <c r="D16" s="31">
        <f>((100/(H3))*C16)/100</f>
        <v>0</v>
      </c>
      <c r="E16" s="31"/>
      <c r="F16" s="34"/>
      <c r="G16" s="34"/>
      <c r="H16" s="34"/>
    </row>
    <row r="18" spans="1:8" x14ac:dyDescent="0.25">
      <c r="F18" s="32">
        <f>F6</f>
        <v>0.17346938775510204</v>
      </c>
      <c r="G18" s="32"/>
      <c r="H18" s="32"/>
    </row>
    <row r="19" spans="1:8" ht="15.75" x14ac:dyDescent="0.25">
      <c r="A19" s="7"/>
      <c r="B19" s="7"/>
      <c r="C19" s="8"/>
      <c r="D19" s="9"/>
      <c r="E19" s="9"/>
      <c r="F19" s="9"/>
      <c r="G19" s="9"/>
      <c r="H19" s="9"/>
    </row>
    <row r="60" spans="1:2" x14ac:dyDescent="0.25">
      <c r="A60" s="10"/>
      <c r="B60" s="10"/>
    </row>
    <row r="63" spans="1:2" x14ac:dyDescent="0.25">
      <c r="A63" s="11"/>
      <c r="B63" s="11"/>
    </row>
  </sheetData>
  <sheetProtection algorithmName="SHA-512" hashValue="RP9uegvjCYUy+HWkxaYISAn/YFqczI5+fUQGX6rFD0GU+tb3n1K/65ezv7OT5054dAwAcQ5aq8wA8tFvyZs0QQ==" saltValue="jJ0wW/p21HGdMh4Tc/vy1A==" spinCount="100000" sheet="1" objects="1" scenarios="1"/>
  <mergeCells count="33">
    <mergeCell ref="A2:B2"/>
    <mergeCell ref="C2:H2"/>
    <mergeCell ref="A4:B4"/>
    <mergeCell ref="C4:H4"/>
    <mergeCell ref="A5:B5"/>
    <mergeCell ref="D5:E5"/>
    <mergeCell ref="F5:H5"/>
    <mergeCell ref="K5:K7"/>
    <mergeCell ref="A6:B6"/>
    <mergeCell ref="D6:E6"/>
    <mergeCell ref="F6:H16"/>
    <mergeCell ref="A7:B7"/>
    <mergeCell ref="D7:E7"/>
    <mergeCell ref="A8:B8"/>
    <mergeCell ref="D8:E8"/>
    <mergeCell ref="K8:K15"/>
    <mergeCell ref="A9:B9"/>
    <mergeCell ref="D9:E9"/>
    <mergeCell ref="A10:B10"/>
    <mergeCell ref="D10:E10"/>
    <mergeCell ref="A11:B11"/>
    <mergeCell ref="D11:E11"/>
    <mergeCell ref="A16:B16"/>
    <mergeCell ref="A12:B12"/>
    <mergeCell ref="D12:E12"/>
    <mergeCell ref="D16:E16"/>
    <mergeCell ref="F18:H18"/>
    <mergeCell ref="A13:B13"/>
    <mergeCell ref="D13:E13"/>
    <mergeCell ref="A14:B14"/>
    <mergeCell ref="D14:E14"/>
    <mergeCell ref="A15:B15"/>
    <mergeCell ref="D15:E15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zoomScaleNormal="100" workbookViewId="0">
      <selection activeCell="C4" sqref="C4:H4"/>
    </sheetView>
  </sheetViews>
  <sheetFormatPr defaultRowHeight="15" x14ac:dyDescent="0.25"/>
  <cols>
    <col min="1" max="1" width="11" customWidth="1"/>
    <col min="2" max="2" width="15.42578125" customWidth="1"/>
    <col min="3" max="8" width="11" customWidth="1"/>
    <col min="9" max="9" width="23.140625" customWidth="1"/>
    <col min="10" max="10" width="10.5703125" customWidth="1"/>
    <col min="11" max="11" width="11.7109375" customWidth="1"/>
    <col min="13" max="13" width="10.140625" customWidth="1"/>
    <col min="14" max="14" width="9.140625" customWidth="1"/>
  </cols>
  <sheetData>
    <row r="1" spans="1:14" x14ac:dyDescent="0.25">
      <c r="M1" s="23" t="str">
        <f>IF(M2&lt;&gt;""," Completed","")</f>
        <v xml:space="preserve"> Completed</v>
      </c>
      <c r="N1" s="23" t="str">
        <f>IF(N3&lt;&gt;"","Completed","")</f>
        <v>Completed</v>
      </c>
    </row>
    <row r="2" spans="1:14" ht="15.75" customHeight="1" x14ac:dyDescent="0.25">
      <c r="A2" s="35" t="s">
        <v>0</v>
      </c>
      <c r="B2" s="35"/>
      <c r="C2" s="36" t="s">
        <v>39</v>
      </c>
      <c r="D2" s="36"/>
      <c r="E2" s="36"/>
      <c r="F2" s="36"/>
      <c r="G2" s="36"/>
      <c r="H2" s="36"/>
      <c r="I2" s="1"/>
      <c r="J2" s="2"/>
      <c r="M2" s="24" t="str">
        <f>IF(D6=100%,"Excavation","")&amp;IF(D7=100%,", Plinth","")&amp;IF(D8=100%,", RCC Slab","")&amp;IF(D9=100%,", Brickwork","")&amp;IF(D10=100%,", Internal Plaster","")&amp;IF(D11=100%,", External Plaster","")&amp;IF(D12=100%,", Flooring","")&amp;IF(D13=100%,", Painting","")&amp;IF(D14=100%,", Wooden work","")</f>
        <v>Excavation, Plinth</v>
      </c>
      <c r="N2" s="23" t="str">
        <f>(IF(C6=0,"Work not yet Started.",IF(D6=25%,"Piling work in process",IF(D6=50%,"Excavation work in process",IF(D6=100%,"","0")))))&amp;(IF(C7=0%,"",IF(C7=J8,", Footing work is process",IF(C7=J9,", Footing work Completed",IF(C7=J10,", 1st Basement Completed",IF(C7=J11,", 1st &amp; 2nd Basement Completed",IF(C7=J12,", 1st to 3rd Basement Completed",IF(C7=J13,", 1st to 4th Basement Completed",IF(C7=J14,", Plinth work is process",IF(C7=J15,"","0"))))))))))</f>
        <v/>
      </c>
    </row>
    <row r="3" spans="1:14" ht="15.75" x14ac:dyDescent="0.25">
      <c r="A3" s="3" t="s">
        <v>1</v>
      </c>
      <c r="B3" s="4">
        <v>2</v>
      </c>
      <c r="C3" s="3" t="s">
        <v>2</v>
      </c>
      <c r="D3" s="3">
        <v>1</v>
      </c>
      <c r="E3" s="3" t="s">
        <v>3</v>
      </c>
      <c r="F3" s="4">
        <v>1</v>
      </c>
      <c r="G3" s="12" t="s">
        <v>4</v>
      </c>
      <c r="H3" s="3">
        <v>47</v>
      </c>
      <c r="I3" s="1"/>
      <c r="J3" s="2"/>
      <c r="M3" s="23" t="str">
        <f>IF(D15=100%,"All work Completed, Waiting for OC","")</f>
        <v/>
      </c>
      <c r="N3" s="23" t="str">
        <f>(IF(C8=(D3+F3+H3),"",IF(C8&gt;0,", RCC upto "&amp;C8&amp;" Slab","")))&amp;(IF(C9=H3,"",IF(C9&gt;0,", Brickwork upto "&amp;C9&amp;" Floor","")))&amp;(IF(C10=H3,"",IF(C10&gt;0,", Internal Plaster upto "&amp;C10&amp;" Floor","")))&amp;(IF(C11=H3,"",IF(C11&gt;0,", External Plaster upto "&amp;C11&amp;" Floor","")))&amp;(IF(C12=H3,"",IF(C12&gt;0,", Flooring upto "&amp;C12&amp;" Floor","")))&amp;(IF(C13=H3,"",IF(C13&gt;0,", Painting upto "&amp;C13&amp;" Floor","")))&amp;(IF(C14=H3,"",IF(C14&gt;0,", Wooden upto "&amp;C14&amp;" Floor","")))&amp;(IF(C15=H3,"",IF(C15&gt;0,", Finishing upto "&amp;C15&amp;" Floor","")))&amp;(IF(C16=H3,"",IF(C16&gt;0,", Possession Granted upto "&amp;C16&amp;" Floor","")))</f>
        <v>, RCC upto 3 Slab</v>
      </c>
    </row>
    <row r="4" spans="1:14" ht="57" customHeight="1" x14ac:dyDescent="0.25">
      <c r="A4" s="37" t="s">
        <v>5</v>
      </c>
      <c r="B4" s="37"/>
      <c r="C4" s="38" t="str">
        <f>IF(D16=100%,M4,IF(D15=100%,M3,N4))</f>
        <v>Excavation, Plinth Completed, RCC upto 3 Slab Completed</v>
      </c>
      <c r="D4" s="38"/>
      <c r="E4" s="38"/>
      <c r="F4" s="38"/>
      <c r="G4" s="38"/>
      <c r="H4" s="38"/>
      <c r="I4" s="1"/>
      <c r="J4" s="2"/>
      <c r="M4" s="23" t="str">
        <f>IF(D16=100%,"All work Completed. Possession granted to the Building.","")</f>
        <v/>
      </c>
      <c r="N4" s="25" t="str">
        <f>M2&amp;""&amp;M1&amp;""&amp;N2&amp;""&amp;N3&amp;" "&amp;N1</f>
        <v>Excavation, Plinth Completed, RCC upto 3 Slab Completed</v>
      </c>
    </row>
    <row r="5" spans="1:14" ht="15.75" customHeight="1" x14ac:dyDescent="0.25">
      <c r="A5" s="39" t="s">
        <v>6</v>
      </c>
      <c r="B5" s="39"/>
      <c r="C5" s="29" t="s">
        <v>7</v>
      </c>
      <c r="D5" s="39" t="s">
        <v>8</v>
      </c>
      <c r="E5" s="39"/>
      <c r="F5" s="39" t="s">
        <v>9</v>
      </c>
      <c r="G5" s="39"/>
      <c r="H5" s="39"/>
      <c r="I5" s="13" t="s">
        <v>10</v>
      </c>
      <c r="J5" s="26">
        <f>H3*25%</f>
        <v>11.75</v>
      </c>
      <c r="K5" s="33" t="s">
        <v>36</v>
      </c>
    </row>
    <row r="6" spans="1:14" ht="15.75" customHeight="1" x14ac:dyDescent="0.25">
      <c r="A6" s="30" t="s">
        <v>11</v>
      </c>
      <c r="B6" s="30"/>
      <c r="C6" s="6">
        <v>47</v>
      </c>
      <c r="D6" s="31">
        <f>((100/H3)*C6)/100</f>
        <v>1</v>
      </c>
      <c r="E6" s="31"/>
      <c r="F6" s="34">
        <f>(((C7/H3*10)+(40/(D3+F3+H3)*C8)+(15/(H3)*C9)+(5/(H3)*C10)+(5/H3*C11)+(10/H3*C12)+(5/H3*C13)+(5/H3*C14)+(3/H3*C15)+(2/H3*C16))/100)</f>
        <v>0.12448979591836735</v>
      </c>
      <c r="G6" s="34"/>
      <c r="H6" s="34"/>
      <c r="I6" s="13" t="s">
        <v>12</v>
      </c>
      <c r="J6" s="15">
        <f>H3*50%</f>
        <v>23.5</v>
      </c>
      <c r="K6" s="33"/>
    </row>
    <row r="7" spans="1:14" ht="15.75" x14ac:dyDescent="0.25">
      <c r="A7" s="30" t="s">
        <v>13</v>
      </c>
      <c r="B7" s="30"/>
      <c r="C7" s="6">
        <v>47</v>
      </c>
      <c r="D7" s="31">
        <f>((100/H3)*C7)/100</f>
        <v>1</v>
      </c>
      <c r="E7" s="31"/>
      <c r="F7" s="34"/>
      <c r="G7" s="34"/>
      <c r="H7" s="34"/>
      <c r="I7" s="13" t="s">
        <v>14</v>
      </c>
      <c r="J7" s="15">
        <f>H3</f>
        <v>47</v>
      </c>
      <c r="K7" s="33"/>
    </row>
    <row r="8" spans="1:14" ht="15.75" customHeight="1" x14ac:dyDescent="0.25">
      <c r="A8" s="30" t="s">
        <v>15</v>
      </c>
      <c r="B8" s="30"/>
      <c r="C8" s="6">
        <v>3</v>
      </c>
      <c r="D8" s="31">
        <f>((100/(D3+F3+H3))*C8)/100</f>
        <v>6.1224489795918373E-2</v>
      </c>
      <c r="E8" s="31"/>
      <c r="F8" s="34"/>
      <c r="G8" s="34"/>
      <c r="H8" s="34"/>
      <c r="I8" s="13" t="s">
        <v>16</v>
      </c>
      <c r="J8" s="27">
        <f>(IF(B3&gt;1,(H3/(B3+2)),H3/4))</f>
        <v>11.75</v>
      </c>
      <c r="K8" s="33" t="s">
        <v>38</v>
      </c>
    </row>
    <row r="9" spans="1:14" ht="15.75" customHeight="1" x14ac:dyDescent="0.25">
      <c r="A9" s="30" t="s">
        <v>17</v>
      </c>
      <c r="B9" s="30" t="s">
        <v>18</v>
      </c>
      <c r="C9" s="5">
        <v>0</v>
      </c>
      <c r="D9" s="31">
        <f>((100/H3)*C9)/100</f>
        <v>0</v>
      </c>
      <c r="E9" s="31"/>
      <c r="F9" s="34"/>
      <c r="G9" s="34"/>
      <c r="H9" s="34"/>
      <c r="I9" s="13" t="s">
        <v>19</v>
      </c>
      <c r="J9" s="27">
        <f>(IF(B3&gt;1,(H3/(B3+2)+J8),H3/4+J8))</f>
        <v>23.5</v>
      </c>
      <c r="K9" s="33"/>
    </row>
    <row r="10" spans="1:14" ht="15.75" customHeight="1" x14ac:dyDescent="0.25">
      <c r="A10" s="30" t="s">
        <v>20</v>
      </c>
      <c r="B10" s="30" t="s">
        <v>18</v>
      </c>
      <c r="C10" s="5">
        <v>0</v>
      </c>
      <c r="D10" s="34">
        <f>((100/H3)*C10)/100</f>
        <v>0</v>
      </c>
      <c r="E10" s="34"/>
      <c r="F10" s="34"/>
      <c r="G10" s="34"/>
      <c r="H10" s="34"/>
      <c r="I10" s="13" t="s">
        <v>21</v>
      </c>
      <c r="J10" s="27">
        <f>(IF(B3&gt;1,(H3/(B3+2)+J9),0))</f>
        <v>35.25</v>
      </c>
      <c r="K10" s="33"/>
    </row>
    <row r="11" spans="1:14" ht="15.75" customHeight="1" x14ac:dyDescent="0.25">
      <c r="A11" s="30" t="s">
        <v>30</v>
      </c>
      <c r="B11" s="30" t="s">
        <v>22</v>
      </c>
      <c r="C11" s="5">
        <v>0</v>
      </c>
      <c r="D11" s="31">
        <f>((100/(H3))*C11)/100</f>
        <v>0</v>
      </c>
      <c r="E11" s="31"/>
      <c r="F11" s="34"/>
      <c r="G11" s="34"/>
      <c r="H11" s="34"/>
      <c r="I11" s="13" t="s">
        <v>23</v>
      </c>
      <c r="J11" s="27">
        <f>(IF(B3&gt;2,(H3/(B3+2)+J10),0))</f>
        <v>0</v>
      </c>
      <c r="K11" s="33"/>
    </row>
    <row r="12" spans="1:14" ht="15.75" customHeight="1" x14ac:dyDescent="0.25">
      <c r="A12" s="30" t="s">
        <v>31</v>
      </c>
      <c r="B12" s="30" t="s">
        <v>24</v>
      </c>
      <c r="C12" s="5">
        <v>0</v>
      </c>
      <c r="D12" s="31">
        <f>((100/H3)*C12)/100</f>
        <v>0</v>
      </c>
      <c r="E12" s="31"/>
      <c r="F12" s="34"/>
      <c r="G12" s="34"/>
      <c r="H12" s="34"/>
      <c r="I12" s="13" t="s">
        <v>25</v>
      </c>
      <c r="J12" s="28">
        <f>(IF(B3&gt;3,(H3/(B3+2)+J11),0))</f>
        <v>0</v>
      </c>
      <c r="K12" s="33"/>
    </row>
    <row r="13" spans="1:14" ht="15.75" customHeight="1" x14ac:dyDescent="0.25">
      <c r="A13" s="30" t="s">
        <v>32</v>
      </c>
      <c r="B13" s="30"/>
      <c r="C13" s="5">
        <v>0</v>
      </c>
      <c r="D13" s="31">
        <f>((100/H3)*C13)/100</f>
        <v>0</v>
      </c>
      <c r="E13" s="31"/>
      <c r="F13" s="34"/>
      <c r="G13" s="34"/>
      <c r="H13" s="34"/>
      <c r="I13" s="13" t="s">
        <v>26</v>
      </c>
      <c r="J13" s="27">
        <f>(IF(B3&gt;4,(H3/(B3+2)+J12),0))</f>
        <v>0</v>
      </c>
      <c r="K13" s="33"/>
    </row>
    <row r="14" spans="1:14" ht="15.75" customHeight="1" x14ac:dyDescent="0.25">
      <c r="A14" s="30" t="s">
        <v>33</v>
      </c>
      <c r="B14" s="30" t="s">
        <v>27</v>
      </c>
      <c r="C14" s="5">
        <v>0</v>
      </c>
      <c r="D14" s="31">
        <f>((100/H3)*C14)/100</f>
        <v>0</v>
      </c>
      <c r="E14" s="31"/>
      <c r="F14" s="34"/>
      <c r="G14" s="34"/>
      <c r="H14" s="34"/>
      <c r="I14" s="13" t="s">
        <v>28</v>
      </c>
      <c r="J14" s="27">
        <f>(IF(B3=1,(H3/(B3+3)+J9),IF(B3=0,(H3/4+J9),IF(B3&gt;1,0))))</f>
        <v>0</v>
      </c>
      <c r="K14" s="33"/>
    </row>
    <row r="15" spans="1:14" ht="15.75" customHeight="1" x14ac:dyDescent="0.25">
      <c r="A15" s="30" t="s">
        <v>34</v>
      </c>
      <c r="B15" s="30" t="s">
        <v>27</v>
      </c>
      <c r="C15" s="5">
        <v>0</v>
      </c>
      <c r="D15" s="31">
        <f>((100/(H3))*C15)/100</f>
        <v>0</v>
      </c>
      <c r="E15" s="31"/>
      <c r="F15" s="34"/>
      <c r="G15" s="34"/>
      <c r="H15" s="34"/>
      <c r="I15" s="13" t="s">
        <v>29</v>
      </c>
      <c r="J15" s="27">
        <f>(IF(B3&gt;1.5,(H3/(B3+2)+J9+MAX(0,J10-J9)+MAX(0,J11-J10)+MAX(0,J12-J11)+MAX(0,J13-J12)+MAX(0,J14-J13)),IF(B3=1,(H3/(B3+3)+J14),IF(B3=0,H3/4+J14))))</f>
        <v>47</v>
      </c>
      <c r="K15" s="33"/>
    </row>
    <row r="16" spans="1:14" ht="16.5" customHeight="1" x14ac:dyDescent="0.25">
      <c r="A16" s="30" t="s">
        <v>35</v>
      </c>
      <c r="B16" s="30"/>
      <c r="C16" s="5">
        <v>0</v>
      </c>
      <c r="D16" s="31">
        <f>((100/(H3))*C16)/100</f>
        <v>0</v>
      </c>
      <c r="E16" s="31"/>
      <c r="F16" s="34"/>
      <c r="G16" s="34"/>
      <c r="H16" s="34"/>
    </row>
    <row r="18" spans="1:8" x14ac:dyDescent="0.25">
      <c r="F18" s="32">
        <f>F6</f>
        <v>0.12448979591836735</v>
      </c>
      <c r="G18" s="32"/>
      <c r="H18" s="32"/>
    </row>
    <row r="19" spans="1:8" ht="15.75" x14ac:dyDescent="0.25">
      <c r="A19" s="7"/>
      <c r="B19" s="7"/>
      <c r="C19" s="8"/>
      <c r="D19" s="9"/>
      <c r="E19" s="9"/>
      <c r="F19" s="9"/>
      <c r="G19" s="9"/>
      <c r="H19" s="9"/>
    </row>
    <row r="60" spans="1:2" x14ac:dyDescent="0.25">
      <c r="A60" s="10"/>
      <c r="B60" s="10"/>
    </row>
    <row r="63" spans="1:2" x14ac:dyDescent="0.25">
      <c r="A63" s="11"/>
      <c r="B63" s="11"/>
    </row>
  </sheetData>
  <sheetProtection algorithmName="SHA-512" hashValue="RP9uegvjCYUy+HWkxaYISAn/YFqczI5+fUQGX6rFD0GU+tb3n1K/65ezv7OT5054dAwAcQ5aq8wA8tFvyZs0QQ==" saltValue="jJ0wW/p21HGdMh4Tc/vy1A==" spinCount="100000" sheet="1" objects="1" scenarios="1"/>
  <mergeCells count="33">
    <mergeCell ref="D11:E11"/>
    <mergeCell ref="A16:B16"/>
    <mergeCell ref="D16:E16"/>
    <mergeCell ref="F18:H18"/>
    <mergeCell ref="A13:B13"/>
    <mergeCell ref="D13:E13"/>
    <mergeCell ref="A14:B14"/>
    <mergeCell ref="D14:E14"/>
    <mergeCell ref="A15:B15"/>
    <mergeCell ref="D15:E15"/>
    <mergeCell ref="A12:B12"/>
    <mergeCell ref="D12:E12"/>
    <mergeCell ref="K5:K7"/>
    <mergeCell ref="A6:B6"/>
    <mergeCell ref="D6:E6"/>
    <mergeCell ref="F6:H16"/>
    <mergeCell ref="A7:B7"/>
    <mergeCell ref="D7:E7"/>
    <mergeCell ref="A8:B8"/>
    <mergeCell ref="D8:E8"/>
    <mergeCell ref="K8:K15"/>
    <mergeCell ref="A9:B9"/>
    <mergeCell ref="D9:E9"/>
    <mergeCell ref="A10:B10"/>
    <mergeCell ref="D10:E10"/>
    <mergeCell ref="A11:B11"/>
    <mergeCell ref="A2:B2"/>
    <mergeCell ref="C2:H2"/>
    <mergeCell ref="A4:B4"/>
    <mergeCell ref="C4:H4"/>
    <mergeCell ref="A5:B5"/>
    <mergeCell ref="D5:E5"/>
    <mergeCell ref="F5:H5"/>
  </mergeCell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Normal="100" workbookViewId="0">
      <selection activeCell="H3" sqref="H3"/>
    </sheetView>
  </sheetViews>
  <sheetFormatPr defaultRowHeight="15" x14ac:dyDescent="0.25"/>
  <cols>
    <col min="1" max="1" width="11" customWidth="1"/>
    <col min="2" max="2" width="15.42578125" customWidth="1"/>
    <col min="3" max="8" width="11" customWidth="1"/>
    <col min="9" max="9" width="23.140625" customWidth="1"/>
    <col min="10" max="10" width="10.5703125" customWidth="1"/>
    <col min="11" max="11" width="11.7109375" customWidth="1"/>
    <col min="13" max="13" width="10.140625" customWidth="1"/>
    <col min="14" max="14" width="9.140625" customWidth="1"/>
  </cols>
  <sheetData>
    <row r="1" spans="1:14" x14ac:dyDescent="0.25">
      <c r="M1" s="18" t="str">
        <f ca="1">IF(M2&lt;&gt;""," Completed","")</f>
        <v/>
      </c>
      <c r="N1" s="18" t="str">
        <f ca="1">IF(N3&lt;&gt;"","Completed","")</f>
        <v>Completed</v>
      </c>
    </row>
    <row r="2" spans="1:14" ht="15.75" customHeight="1" x14ac:dyDescent="0.25">
      <c r="A2" s="35" t="s">
        <v>0</v>
      </c>
      <c r="B2" s="35"/>
      <c r="C2" s="36" t="s">
        <v>37</v>
      </c>
      <c r="D2" s="36"/>
      <c r="E2" s="36"/>
      <c r="F2" s="36"/>
      <c r="G2" s="36"/>
      <c r="H2" s="36"/>
      <c r="I2" s="1"/>
      <c r="J2" s="2"/>
      <c r="M2" s="20" t="str">
        <f ca="1">IF(D6=100%,"Excavation","")&amp;IF(D7=100%,", Plinth","")&amp;IF(D8=100%,", RCC Slab","")&amp;IF(D9=100%,", Brickwork","")&amp;IF(D10=100%,", Internal Plaster","")&amp;IF(D11=100%,", External Plaster","")&amp;IF(D12=100%,", Flooring","")&amp;IF(D13=100%,", Painting","")&amp;IF(D14=100%,", Wooden work","")</f>
        <v/>
      </c>
      <c r="N2" s="18" t="str">
        <f ca="1">(IF(C6=0,"Work not yet Started.",IF(D6=25%,"Piling work in process",IF(D6=50%,"Excavation work in process",IF(D6=100%,"","0")))))&amp;(IF(C7=0%,"",IF(C7=J8,", Footing work is process",IF(C7=J9,", Footing work Completed",IF(C7=J10,", 1st Basement Completed",IF(C7=J11,", 1st &amp; 2nd Basement Completed",IF(C7=J12,", 1st to 3rd Basement Completed",IF(C7=J13,", 1st to 4th Basement Completed",IF(C7=J14,", Plinth work is process",IF(C7=J15,"","0"))))))))))</f>
        <v>Excavation work in process, 1st Basement Completed</v>
      </c>
    </row>
    <row r="3" spans="1:14" ht="15.75" x14ac:dyDescent="0.25">
      <c r="A3" s="3" t="s">
        <v>1</v>
      </c>
      <c r="B3" s="4">
        <v>2</v>
      </c>
      <c r="C3" s="3" t="s">
        <v>2</v>
      </c>
      <c r="D3" s="3">
        <v>1</v>
      </c>
      <c r="E3" s="3" t="s">
        <v>3</v>
      </c>
      <c r="F3" s="4">
        <v>0</v>
      </c>
      <c r="G3" s="12" t="s">
        <v>4</v>
      </c>
      <c r="H3" s="3">
        <f ca="1">--TRIM(RIGHT(SUBSTITUTE(LEFT(C2,_xlfn.AGGREGATE(16,6,FIND({0,1,2,3,4,5,6,7,8,9},C2,ROW(INDIRECT("1:"&amp;LEN(C2)))),1))," ",REPT(" ",LEN(C2))),LEN(C2)))</f>
        <v>20</v>
      </c>
      <c r="I3" s="1"/>
      <c r="J3" s="2"/>
      <c r="M3" s="18" t="str">
        <f ca="1">IF(D15=100%,"All work Completed, Waiting for OC","")</f>
        <v/>
      </c>
      <c r="N3" s="18" t="str">
        <f ca="1">(IF(C8=(D3+F3+H3),"",IF(C8&gt;0,", RCC upto "&amp;C8&amp;" Slab","")))&amp;(IF(C9=H3,"",IF(C9&gt;0,", Brickwork upto "&amp;C9&amp;" Floor","")))&amp;(IF(C10=H3,"",IF(C10&gt;0,", Internal Plaster upto "&amp;C10&amp;" Floor","")))&amp;(IF(C11=H3,"",IF(C11&gt;0,", External Plaster upto "&amp;C11&amp;" Floor","")))&amp;(IF(C12=H3,"",IF(C12&gt;0,", Flooring upto "&amp;C12&amp;" Floor","")))&amp;(IF(C13=H3,"",IF(C13&gt;0,", Painting upto "&amp;C13&amp;" Floor","")))&amp;(IF(C14=H3,"",IF(C14&gt;0,", Wooden upto "&amp;C14&amp;" Floor","")))&amp;(IF(C15=H3,"",IF(C15&gt;0,", Finishing upto "&amp;C15&amp;" Floor","")))&amp;(IF(C16=H3,"",IF(C16&gt;0,", Possession Granted upto "&amp;C16&amp;" Floor","")))</f>
        <v>, RCC upto 20 Slab</v>
      </c>
    </row>
    <row r="4" spans="1:14" ht="57" customHeight="1" x14ac:dyDescent="0.25">
      <c r="A4" s="37" t="s">
        <v>5</v>
      </c>
      <c r="B4" s="37"/>
      <c r="C4" s="40" t="str">
        <f ca="1">IF(D16=100%,M4,IF(D15=100%,M3,N4))</f>
        <v>Excavation work in process, 1st Basement Completed, RCC upto 20 Slab Completed</v>
      </c>
      <c r="D4" s="40"/>
      <c r="E4" s="40"/>
      <c r="F4" s="40"/>
      <c r="G4" s="40"/>
      <c r="H4" s="40"/>
      <c r="I4" s="1"/>
      <c r="J4" s="2"/>
      <c r="M4" s="18" t="str">
        <f ca="1">IF(D16=100%,"All work Completed. Possession granted to the Building.","")</f>
        <v/>
      </c>
      <c r="N4" s="19" t="str">
        <f ca="1">M2&amp;""&amp;M1&amp;""&amp;N2&amp;""&amp;N3&amp;" "&amp;N1</f>
        <v>Excavation work in process, 1st Basement Completed, RCC upto 20 Slab Completed</v>
      </c>
    </row>
    <row r="5" spans="1:14" ht="15.75" customHeight="1" x14ac:dyDescent="0.25">
      <c r="A5" s="39" t="s">
        <v>6</v>
      </c>
      <c r="B5" s="39"/>
      <c r="C5" s="22" t="s">
        <v>7</v>
      </c>
      <c r="D5" s="39" t="s">
        <v>8</v>
      </c>
      <c r="E5" s="39"/>
      <c r="F5" s="39" t="s">
        <v>9</v>
      </c>
      <c r="G5" s="39"/>
      <c r="H5" s="39"/>
      <c r="I5" s="13" t="s">
        <v>10</v>
      </c>
      <c r="J5" s="14">
        <f ca="1">H3*25%</f>
        <v>5</v>
      </c>
      <c r="K5" s="33" t="s">
        <v>36</v>
      </c>
    </row>
    <row r="6" spans="1:14" ht="15.75" customHeight="1" x14ac:dyDescent="0.25">
      <c r="A6" s="30" t="s">
        <v>11</v>
      </c>
      <c r="B6" s="30"/>
      <c r="C6" s="6">
        <v>10</v>
      </c>
      <c r="D6" s="31">
        <f ca="1">((100/H3)*C6)/100</f>
        <v>0.5</v>
      </c>
      <c r="E6" s="31"/>
      <c r="F6" s="34">
        <f ca="1">(((C7/H3*10)+(40/(D3+F3+H3)*C8)+(15/(H3)*C9)+(5/(H3)*C10)+(5/H3*C11)+(10/H3*C12)+(5/H3*C13)+(5/H3*C14)+(3/H3*C15)+(2/H3*C16))/100)</f>
        <v>0.45595238095238094</v>
      </c>
      <c r="G6" s="34"/>
      <c r="H6" s="34"/>
      <c r="I6" s="13" t="s">
        <v>12</v>
      </c>
      <c r="J6" s="15">
        <f ca="1">H3*50%</f>
        <v>10</v>
      </c>
      <c r="K6" s="33"/>
    </row>
    <row r="7" spans="1:14" ht="15.75" x14ac:dyDescent="0.25">
      <c r="A7" s="30" t="s">
        <v>13</v>
      </c>
      <c r="B7" s="30"/>
      <c r="C7" s="6">
        <v>15</v>
      </c>
      <c r="D7" s="31">
        <f ca="1">((100/H3)*C7)/100</f>
        <v>0.75</v>
      </c>
      <c r="E7" s="31"/>
      <c r="F7" s="34"/>
      <c r="G7" s="34"/>
      <c r="H7" s="34"/>
      <c r="I7" s="13" t="s">
        <v>14</v>
      </c>
      <c r="J7" s="15">
        <f ca="1">H3</f>
        <v>20</v>
      </c>
      <c r="K7" s="33"/>
    </row>
    <row r="8" spans="1:14" ht="15.75" customHeight="1" x14ac:dyDescent="0.25">
      <c r="A8" s="30" t="s">
        <v>15</v>
      </c>
      <c r="B8" s="30"/>
      <c r="C8" s="6">
        <v>20</v>
      </c>
      <c r="D8" s="31">
        <f ca="1">((100/(D3+F3+H3))*C8)/100</f>
        <v>0.95238095238095244</v>
      </c>
      <c r="E8" s="31"/>
      <c r="F8" s="34"/>
      <c r="G8" s="34"/>
      <c r="H8" s="34"/>
      <c r="I8" s="13" t="s">
        <v>16</v>
      </c>
      <c r="J8" s="16">
        <f ca="1">(IF(B3&gt;1,(H3/(B3+2)),H3/4))</f>
        <v>5</v>
      </c>
      <c r="K8" s="33" t="s">
        <v>38</v>
      </c>
    </row>
    <row r="9" spans="1:14" ht="15.75" customHeight="1" x14ac:dyDescent="0.25">
      <c r="A9" s="30" t="s">
        <v>17</v>
      </c>
      <c r="B9" s="30" t="s">
        <v>18</v>
      </c>
      <c r="C9" s="5">
        <v>0</v>
      </c>
      <c r="D9" s="31">
        <f ca="1">((100/H3)*C9)/100</f>
        <v>0</v>
      </c>
      <c r="E9" s="31"/>
      <c r="F9" s="34"/>
      <c r="G9" s="34"/>
      <c r="H9" s="34"/>
      <c r="I9" s="13" t="s">
        <v>19</v>
      </c>
      <c r="J9" s="16">
        <f ca="1">(IF(B3&gt;1,(H3/(B3+2)+J8),H3/4+J8))</f>
        <v>10</v>
      </c>
      <c r="K9" s="33"/>
    </row>
    <row r="10" spans="1:14" ht="15.75" customHeight="1" x14ac:dyDescent="0.25">
      <c r="A10" s="30" t="s">
        <v>20</v>
      </c>
      <c r="B10" s="30" t="s">
        <v>18</v>
      </c>
      <c r="C10" s="5">
        <v>0</v>
      </c>
      <c r="D10" s="31">
        <f ca="1">((100/H3)*C10)/100</f>
        <v>0</v>
      </c>
      <c r="E10" s="31"/>
      <c r="F10" s="34"/>
      <c r="G10" s="34"/>
      <c r="H10" s="34"/>
      <c r="I10" s="13" t="s">
        <v>21</v>
      </c>
      <c r="J10" s="16">
        <f ca="1">(IF(B3&gt;1,(H3/(B3+2)+J9),0))</f>
        <v>15</v>
      </c>
      <c r="K10" s="33"/>
    </row>
    <row r="11" spans="1:14" ht="15.75" customHeight="1" x14ac:dyDescent="0.25">
      <c r="A11" s="30" t="s">
        <v>30</v>
      </c>
      <c r="B11" s="30" t="s">
        <v>22</v>
      </c>
      <c r="C11" s="5">
        <v>0</v>
      </c>
      <c r="D11" s="31">
        <f ca="1">((100/(H3))*C11)/100</f>
        <v>0</v>
      </c>
      <c r="E11" s="31"/>
      <c r="F11" s="34"/>
      <c r="G11" s="34"/>
      <c r="H11" s="34"/>
      <c r="I11" s="13" t="s">
        <v>23</v>
      </c>
      <c r="J11" s="16">
        <f>(IF(B3&gt;2,(H3/(B3+2)+J10),0))</f>
        <v>0</v>
      </c>
      <c r="K11" s="33"/>
    </row>
    <row r="12" spans="1:14" ht="15.75" customHeight="1" x14ac:dyDescent="0.25">
      <c r="A12" s="30" t="s">
        <v>31</v>
      </c>
      <c r="B12" s="30" t="s">
        <v>24</v>
      </c>
      <c r="C12" s="5">
        <v>0</v>
      </c>
      <c r="D12" s="31">
        <f ca="1">((100/H3)*C12)/100</f>
        <v>0</v>
      </c>
      <c r="E12" s="31"/>
      <c r="F12" s="34"/>
      <c r="G12" s="34"/>
      <c r="H12" s="34"/>
      <c r="I12" s="13" t="s">
        <v>25</v>
      </c>
      <c r="J12" s="17">
        <f>(IF(B3&gt;3,(H3/(B3+2)+J11),0))</f>
        <v>0</v>
      </c>
      <c r="K12" s="33"/>
    </row>
    <row r="13" spans="1:14" ht="15.75" customHeight="1" x14ac:dyDescent="0.25">
      <c r="A13" s="30" t="s">
        <v>32</v>
      </c>
      <c r="B13" s="30"/>
      <c r="C13" s="5">
        <v>0</v>
      </c>
      <c r="D13" s="31">
        <f ca="1">((100/H3)*C13)/100</f>
        <v>0</v>
      </c>
      <c r="E13" s="31"/>
      <c r="F13" s="34"/>
      <c r="G13" s="34"/>
      <c r="H13" s="34"/>
      <c r="I13" s="13" t="s">
        <v>26</v>
      </c>
      <c r="J13" s="16">
        <f>(IF(B3&gt;4,(H3/(B3+2)+J12),0))</f>
        <v>0</v>
      </c>
      <c r="K13" s="33"/>
    </row>
    <row r="14" spans="1:14" ht="15.75" customHeight="1" x14ac:dyDescent="0.25">
      <c r="A14" s="30" t="s">
        <v>33</v>
      </c>
      <c r="B14" s="30" t="s">
        <v>27</v>
      </c>
      <c r="C14" s="5">
        <v>0</v>
      </c>
      <c r="D14" s="31">
        <f ca="1">((100/H3)*C14)/100</f>
        <v>0</v>
      </c>
      <c r="E14" s="31"/>
      <c r="F14" s="34"/>
      <c r="G14" s="34"/>
      <c r="H14" s="34"/>
      <c r="I14" s="13" t="s">
        <v>28</v>
      </c>
      <c r="J14" s="16">
        <f>(IF(B3=1,(H3/(B3+3)+J9),IF(B3=0,(H3/4+J9),IF(B3&gt;1,0))))</f>
        <v>0</v>
      </c>
      <c r="K14" s="33"/>
    </row>
    <row r="15" spans="1:14" ht="15.75" customHeight="1" x14ac:dyDescent="0.25">
      <c r="A15" s="30" t="s">
        <v>34</v>
      </c>
      <c r="B15" s="30" t="s">
        <v>27</v>
      </c>
      <c r="C15" s="5">
        <v>0</v>
      </c>
      <c r="D15" s="31">
        <f ca="1">((100/(H3))*C15)/100</f>
        <v>0</v>
      </c>
      <c r="E15" s="31"/>
      <c r="F15" s="34"/>
      <c r="G15" s="34"/>
      <c r="H15" s="34"/>
      <c r="I15" s="13" t="s">
        <v>29</v>
      </c>
      <c r="J15" s="16">
        <f ca="1">(IF(B3&gt;1.5,(H3/(B3+2)+J9+MAX(0,J10-J9)+MAX(0,J11-J10)+MAX(0,J12-J11)+MAX(0,J13-J12)+MAX(0,J14-J13)),IF(B3=1,(H3/(B3+3)+J14),IF(B3=0,H3/4+J14))))</f>
        <v>20</v>
      </c>
      <c r="K15" s="33"/>
    </row>
    <row r="16" spans="1:14" ht="16.5" customHeight="1" x14ac:dyDescent="0.25">
      <c r="A16" s="30" t="s">
        <v>35</v>
      </c>
      <c r="B16" s="30"/>
      <c r="C16" s="5">
        <v>0</v>
      </c>
      <c r="D16" s="31">
        <f ca="1">((100/(H3))*C16)/100</f>
        <v>0</v>
      </c>
      <c r="E16" s="31"/>
      <c r="F16" s="34"/>
      <c r="G16" s="34"/>
      <c r="H16" s="34"/>
    </row>
    <row r="18" spans="1:8" x14ac:dyDescent="0.25">
      <c r="F18" s="41">
        <f ca="1">F6</f>
        <v>0.45595238095238094</v>
      </c>
      <c r="G18" s="41"/>
      <c r="H18" s="41"/>
    </row>
    <row r="19" spans="1:8" ht="15.75" x14ac:dyDescent="0.25">
      <c r="A19" s="7"/>
      <c r="B19" s="7"/>
      <c r="C19" s="8"/>
      <c r="D19" s="9"/>
      <c r="E19" s="9"/>
      <c r="F19" s="9"/>
      <c r="G19" s="9"/>
      <c r="H19" s="9"/>
    </row>
    <row r="60" spans="1:2" x14ac:dyDescent="0.25">
      <c r="A60" s="10"/>
      <c r="B60" s="10"/>
    </row>
    <row r="63" spans="1:2" x14ac:dyDescent="0.25">
      <c r="A63" s="11"/>
      <c r="B63" s="11"/>
    </row>
  </sheetData>
  <mergeCells count="33">
    <mergeCell ref="A12:B12"/>
    <mergeCell ref="D12:E12"/>
    <mergeCell ref="D16:E16"/>
    <mergeCell ref="F18:H18"/>
    <mergeCell ref="A13:B13"/>
    <mergeCell ref="D13:E13"/>
    <mergeCell ref="A14:B14"/>
    <mergeCell ref="D14:E14"/>
    <mergeCell ref="A15:B15"/>
    <mergeCell ref="D15:E15"/>
    <mergeCell ref="K5:K7"/>
    <mergeCell ref="A6:B6"/>
    <mergeCell ref="D6:E6"/>
    <mergeCell ref="F6:H16"/>
    <mergeCell ref="A7:B7"/>
    <mergeCell ref="D7:E7"/>
    <mergeCell ref="A8:B8"/>
    <mergeCell ref="D8:E8"/>
    <mergeCell ref="K8:K15"/>
    <mergeCell ref="A9:B9"/>
    <mergeCell ref="D9:E9"/>
    <mergeCell ref="A10:B10"/>
    <mergeCell ref="D10:E10"/>
    <mergeCell ref="A11:B11"/>
    <mergeCell ref="D11:E11"/>
    <mergeCell ref="A16:B16"/>
    <mergeCell ref="A2:B2"/>
    <mergeCell ref="C2:H2"/>
    <mergeCell ref="A4:B4"/>
    <mergeCell ref="C4:H4"/>
    <mergeCell ref="A5:B5"/>
    <mergeCell ref="D5:E5"/>
    <mergeCell ref="F5:H5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C%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2022-04-16T09:50:49Z</dcterms:created>
  <dcterms:modified xsi:type="dcterms:W3CDTF">2025-09-02T05:51:52Z</dcterms:modified>
</cp:coreProperties>
</file>