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2819351c695251a/Desktop/AXIS/32137/"/>
    </mc:Choice>
  </mc:AlternateContent>
  <xr:revisionPtr revIDLastSave="18" documentId="13_ncr:1_{144D2381-F47D-4175-ABE8-2024E92520DB}" xr6:coauthVersionLast="47" xr6:coauthVersionMax="47" xr10:uidLastSave="{EBB46F87-9AF9-4777-A126-857F18D3DFE6}"/>
  <bookViews>
    <workbookView xWindow="-108" yWindow="-108" windowWidth="23256" windowHeight="12456" xr2:uid="{00000000-000D-0000-FFFF-FFFF00000000}"/>
  </bookViews>
  <sheets>
    <sheet name="Summary" sheetId="2" r:id="rId1"/>
    <sheet name="Measurement" sheetId="3" r:id="rId2"/>
    <sheet name="plan" sheetId="4" r:id="rId3"/>
    <sheet name="%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" i="2" l="1"/>
  <c r="K10" i="2"/>
  <c r="K9" i="2"/>
  <c r="G9" i="2"/>
  <c r="K8" i="2"/>
  <c r="E8" i="2"/>
  <c r="G8" i="2"/>
  <c r="J8" i="2"/>
  <c r="R36" i="3"/>
  <c r="Q36" i="3"/>
  <c r="S36" i="3" s="1"/>
  <c r="R35" i="3"/>
  <c r="Q35" i="3"/>
  <c r="R34" i="3"/>
  <c r="Q34" i="3"/>
  <c r="R33" i="3"/>
  <c r="Q33" i="3"/>
  <c r="R32" i="3"/>
  <c r="Q32" i="3"/>
  <c r="S32" i="3" s="1"/>
  <c r="R31" i="3"/>
  <c r="Q31" i="3"/>
  <c r="R30" i="3"/>
  <c r="Q30" i="3"/>
  <c r="S30" i="3" s="1"/>
  <c r="R29" i="3"/>
  <c r="Q29" i="3"/>
  <c r="R28" i="3"/>
  <c r="Q28" i="3"/>
  <c r="R27" i="3"/>
  <c r="Q27" i="3"/>
  <c r="R26" i="3"/>
  <c r="Q26" i="3"/>
  <c r="R25" i="3"/>
  <c r="Q25" i="3"/>
  <c r="R24" i="3"/>
  <c r="Q24" i="3"/>
  <c r="S24" i="3" s="1"/>
  <c r="R23" i="3"/>
  <c r="Q23" i="3"/>
  <c r="R22" i="3"/>
  <c r="Q22" i="3"/>
  <c r="R21" i="3"/>
  <c r="Q21" i="3"/>
  <c r="R20" i="3"/>
  <c r="Q20" i="3"/>
  <c r="S20" i="3" s="1"/>
  <c r="R19" i="3"/>
  <c r="Q19" i="3"/>
  <c r="R18" i="3"/>
  <c r="Q18" i="3"/>
  <c r="S18" i="3" s="1"/>
  <c r="R17" i="3"/>
  <c r="Q17" i="3"/>
  <c r="R16" i="3"/>
  <c r="Q16" i="3"/>
  <c r="R15" i="3"/>
  <c r="Q15" i="3"/>
  <c r="R14" i="3"/>
  <c r="Q14" i="3"/>
  <c r="S14" i="3" s="1"/>
  <c r="R13" i="3"/>
  <c r="Q13" i="3"/>
  <c r="R12" i="3"/>
  <c r="Q12" i="3"/>
  <c r="S12" i="3" s="1"/>
  <c r="R11" i="3"/>
  <c r="Q11" i="3"/>
  <c r="R10" i="3"/>
  <c r="Q10" i="3"/>
  <c r="R9" i="3"/>
  <c r="Q9" i="3"/>
  <c r="R8" i="3"/>
  <c r="Q8" i="3"/>
  <c r="S8" i="3" s="1"/>
  <c r="R7" i="3"/>
  <c r="Q7" i="3"/>
  <c r="R6" i="3"/>
  <c r="Q6" i="3"/>
  <c r="S6" i="3" s="1"/>
  <c r="R5" i="3"/>
  <c r="Q5" i="3"/>
  <c r="R4" i="3"/>
  <c r="Q4" i="3"/>
  <c r="S7" i="3" l="1"/>
  <c r="S13" i="3"/>
  <c r="S19" i="3"/>
  <c r="S25" i="3"/>
  <c r="S31" i="3"/>
  <c r="S39" i="3" s="1"/>
  <c r="G6" i="2" s="1"/>
  <c r="S9" i="3"/>
  <c r="S15" i="3"/>
  <c r="S21" i="3"/>
  <c r="S38" i="3" s="1"/>
  <c r="S27" i="3"/>
  <c r="S33" i="3"/>
  <c r="S26" i="3"/>
  <c r="S4" i="3"/>
  <c r="S10" i="3"/>
  <c r="S16" i="3"/>
  <c r="S22" i="3"/>
  <c r="S28" i="3"/>
  <c r="S34" i="3"/>
  <c r="S40" i="3" s="1"/>
  <c r="S5" i="3"/>
  <c r="S11" i="3"/>
  <c r="S17" i="3"/>
  <c r="S23" i="3"/>
  <c r="S29" i="3"/>
  <c r="S35" i="3"/>
  <c r="S41" i="3"/>
  <c r="S37" i="3"/>
  <c r="E6" i="2" s="1"/>
  <c r="J6" i="2" s="1"/>
  <c r="P24" i="2" l="1"/>
  <c r="P14" i="2"/>
  <c r="P22" i="2" l="1"/>
  <c r="Q27" i="2" s="1"/>
  <c r="E15" i="5" l="1"/>
  <c r="L14" i="5"/>
  <c r="D7" i="5" s="1"/>
  <c r="E14" i="5"/>
  <c r="L13" i="5"/>
  <c r="E13" i="5"/>
  <c r="L12" i="5"/>
  <c r="E12" i="5"/>
  <c r="L11" i="5"/>
  <c r="E11" i="5"/>
  <c r="E10" i="5"/>
  <c r="L9" i="5"/>
  <c r="D6" i="5" s="1"/>
  <c r="E6" i="5" s="1"/>
  <c r="E9" i="5"/>
  <c r="L8" i="5"/>
  <c r="E8" i="5"/>
  <c r="L7" i="5"/>
  <c r="F22" i="2" l="1"/>
  <c r="E7" i="5"/>
  <c r="J2" i="5" s="1"/>
  <c r="D4" i="5" s="1"/>
  <c r="F6" i="5" s="1"/>
  <c r="H6" i="5"/>
  <c r="G16" i="4" l="1"/>
  <c r="H16" i="4"/>
  <c r="I16" i="4" s="1"/>
  <c r="G17" i="4"/>
  <c r="H17" i="4"/>
  <c r="I17" i="4" s="1"/>
  <c r="G20" i="4"/>
  <c r="H20" i="4"/>
  <c r="G6" i="4"/>
  <c r="H6" i="4"/>
  <c r="G7" i="4"/>
  <c r="H7" i="4"/>
  <c r="I7" i="4" s="1"/>
  <c r="G8" i="4"/>
  <c r="H8" i="4"/>
  <c r="I8" i="4" s="1"/>
  <c r="G9" i="4"/>
  <c r="H9" i="4"/>
  <c r="I9" i="4" s="1"/>
  <c r="G10" i="4"/>
  <c r="H10" i="4"/>
  <c r="G11" i="4"/>
  <c r="H11" i="4"/>
  <c r="G12" i="4"/>
  <c r="H12" i="4"/>
  <c r="G13" i="4"/>
  <c r="H13" i="4"/>
  <c r="I13" i="4" s="1"/>
  <c r="G14" i="4"/>
  <c r="H14" i="4"/>
  <c r="G15" i="4"/>
  <c r="H15" i="4"/>
  <c r="G18" i="4"/>
  <c r="H18" i="4"/>
  <c r="G19" i="4"/>
  <c r="H19" i="4"/>
  <c r="G21" i="4"/>
  <c r="H21" i="4"/>
  <c r="G22" i="4"/>
  <c r="H22" i="4"/>
  <c r="G23" i="4"/>
  <c r="H23" i="4"/>
  <c r="I23" i="4" s="1"/>
  <c r="G24" i="4"/>
  <c r="H24" i="4"/>
  <c r="G25" i="4"/>
  <c r="H25" i="4"/>
  <c r="G26" i="4"/>
  <c r="H26" i="4"/>
  <c r="G27" i="4"/>
  <c r="H27" i="4"/>
  <c r="G28" i="4"/>
  <c r="H28" i="4"/>
  <c r="I28" i="4" s="1"/>
  <c r="G29" i="4"/>
  <c r="H29" i="4"/>
  <c r="G30" i="4"/>
  <c r="H30" i="4"/>
  <c r="I30" i="4" s="1"/>
  <c r="G31" i="4"/>
  <c r="H31" i="4"/>
  <c r="I31" i="4" s="1"/>
  <c r="G32" i="4"/>
  <c r="H32" i="4"/>
  <c r="G33" i="4"/>
  <c r="H33" i="4"/>
  <c r="G34" i="4"/>
  <c r="H34" i="4"/>
  <c r="G35" i="4"/>
  <c r="H35" i="4"/>
  <c r="G36" i="4"/>
  <c r="H36" i="4"/>
  <c r="I36" i="4" s="1"/>
  <c r="H8" i="2" s="1"/>
  <c r="G37" i="4"/>
  <c r="H37" i="4"/>
  <c r="H5" i="4"/>
  <c r="G5" i="4"/>
  <c r="G15" i="3"/>
  <c r="H15" i="3"/>
  <c r="I15" i="3" s="1"/>
  <c r="G16" i="3"/>
  <c r="H16" i="3"/>
  <c r="I16" i="3" s="1"/>
  <c r="G17" i="3"/>
  <c r="H17" i="3"/>
  <c r="G18" i="3"/>
  <c r="H18" i="3"/>
  <c r="G19" i="3"/>
  <c r="H19" i="3"/>
  <c r="G20" i="3"/>
  <c r="H20" i="3"/>
  <c r="I18" i="4" l="1"/>
  <c r="I18" i="3"/>
  <c r="I34" i="4"/>
  <c r="H6" i="2" s="1"/>
  <c r="I35" i="4"/>
  <c r="I26" i="4"/>
  <c r="I22" i="4"/>
  <c r="I15" i="4"/>
  <c r="I11" i="4"/>
  <c r="I20" i="3"/>
  <c r="I12" i="4"/>
  <c r="I19" i="3"/>
  <c r="I32" i="4"/>
  <c r="I24" i="4"/>
  <c r="I5" i="4"/>
  <c r="I27" i="4"/>
  <c r="I19" i="4"/>
  <c r="I17" i="3"/>
  <c r="I37" i="4"/>
  <c r="I33" i="4"/>
  <c r="I29" i="4"/>
  <c r="I25" i="4"/>
  <c r="I21" i="4"/>
  <c r="I14" i="4"/>
  <c r="I10" i="4"/>
  <c r="I6" i="4"/>
  <c r="I20" i="4"/>
  <c r="G35" i="3" l="1"/>
  <c r="G36" i="3"/>
  <c r="H5" i="3" l="1"/>
  <c r="H6" i="3"/>
  <c r="H7" i="3"/>
  <c r="H8" i="3"/>
  <c r="H9" i="3"/>
  <c r="H10" i="3"/>
  <c r="H11" i="3"/>
  <c r="H12" i="3"/>
  <c r="H13" i="3"/>
  <c r="H14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I35" i="3" s="1"/>
  <c r="H36" i="3"/>
  <c r="I36" i="3" s="1"/>
  <c r="H4" i="3"/>
  <c r="G5" i="3"/>
  <c r="G6" i="3"/>
  <c r="G7" i="3"/>
  <c r="G8" i="3"/>
  <c r="G9" i="3"/>
  <c r="G10" i="3"/>
  <c r="G11" i="3"/>
  <c r="G12" i="3"/>
  <c r="G13" i="3"/>
  <c r="G14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4" i="3"/>
  <c r="I24" i="3" l="1"/>
  <c r="I26" i="3"/>
  <c r="I28" i="3"/>
  <c r="I29" i="3"/>
  <c r="I31" i="3"/>
  <c r="I32" i="3"/>
  <c r="I33" i="3"/>
  <c r="I5" i="3"/>
  <c r="I34" i="3"/>
  <c r="I40" i="3" s="1"/>
  <c r="H5" i="2" s="1"/>
  <c r="I10" i="3"/>
  <c r="I13" i="3"/>
  <c r="I14" i="3"/>
  <c r="I9" i="3"/>
  <c r="I27" i="3"/>
  <c r="I30" i="3"/>
  <c r="I12" i="3"/>
  <c r="I25" i="3"/>
  <c r="I23" i="3"/>
  <c r="I22" i="3"/>
  <c r="I21" i="3"/>
  <c r="I11" i="3"/>
  <c r="I8" i="3"/>
  <c r="I7" i="3"/>
  <c r="I6" i="3"/>
  <c r="I4" i="3"/>
  <c r="H7" i="2"/>
  <c r="I37" i="3" l="1"/>
  <c r="E5" i="2"/>
  <c r="J5" i="2" s="1"/>
  <c r="I41" i="3"/>
  <c r="I38" i="3"/>
  <c r="F5" i="2" s="1"/>
  <c r="I41" i="4"/>
  <c r="J41" i="4" s="1"/>
  <c r="I39" i="3"/>
  <c r="G5" i="2" s="1"/>
  <c r="I40" i="4"/>
  <c r="I38" i="4"/>
  <c r="I39" i="4"/>
  <c r="J39" i="4" s="1"/>
  <c r="F7" i="2" s="1"/>
  <c r="J40" i="4" l="1"/>
  <c r="J38" i="4"/>
  <c r="I5" i="2"/>
  <c r="L5" i="2" s="1"/>
  <c r="E7" i="2" l="1"/>
  <c r="F6" i="2"/>
  <c r="I6" i="2" s="1"/>
  <c r="G7" i="2"/>
  <c r="F8" i="2"/>
  <c r="I8" i="2" s="1"/>
  <c r="I7" i="2"/>
  <c r="L7" i="2" s="1"/>
  <c r="J7" i="2"/>
  <c r="K5" i="2"/>
  <c r="L8" i="2" l="1"/>
  <c r="L6" i="2"/>
  <c r="K6" i="2"/>
  <c r="K7" i="2"/>
</calcChain>
</file>

<file path=xl/sharedStrings.xml><?xml version="1.0" encoding="utf-8"?>
<sst xmlns="http://schemas.openxmlformats.org/spreadsheetml/2006/main" count="241" uniqueCount="134">
  <si>
    <t>Net Carpet</t>
  </si>
  <si>
    <t>Gross Carpet</t>
  </si>
  <si>
    <t>Gross Builtup</t>
  </si>
  <si>
    <t>Saleable</t>
  </si>
  <si>
    <t>Source</t>
  </si>
  <si>
    <t>Measurement</t>
  </si>
  <si>
    <t>Approved Plan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</si>
  <si>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</si>
  <si>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</si>
  <si>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</si>
  <si>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</si>
  <si>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</si>
  <si>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</si>
  <si>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</si>
  <si>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</si>
  <si>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</si>
  <si>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</si>
  <si>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</si>
  <si>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</si>
  <si>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</si>
  <si>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</si>
  <si>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</si>
  <si>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</si>
  <si>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</si>
  <si>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</si>
  <si>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</si>
  <si>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</si>
  <si>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</si>
  <si>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</si>
  <si>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</si>
  <si>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</si>
  <si>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</si>
  <si>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</si>
  <si>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</si>
  <si>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</si>
  <si>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</si>
  <si>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</si>
  <si>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</si>
  <si>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</si>
  <si>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</si>
  <si>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</si>
  <si>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</si>
  <si>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</si>
  <si>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</si>
  <si>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</si>
  <si>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</si>
  <si>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</si>
  <si>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</si>
  <si>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</si>
  <si>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</si>
  <si>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</si>
  <si>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</si>
  <si>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Other</t>
  </si>
  <si>
    <t>Covered Balcony 4</t>
  </si>
  <si>
    <t>Market Research Data</t>
  </si>
  <si>
    <t>Builder Saleable Area</t>
  </si>
  <si>
    <t>FB Area</t>
  </si>
  <si>
    <t>Average</t>
  </si>
  <si>
    <t>Equivalent Rate on Salebale</t>
  </si>
  <si>
    <t>Realizable Value</t>
  </si>
  <si>
    <t>Allotment letter</t>
  </si>
  <si>
    <t>Plot area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</si>
  <si>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</si>
  <si>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</si>
  <si>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</si>
  <si>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</si>
  <si>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</si>
  <si>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</si>
  <si>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</si>
  <si>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Date:</t>
  </si>
  <si>
    <t xml:space="preserve">Market Value:   </t>
  </si>
  <si>
    <t>Government value:</t>
  </si>
  <si>
    <t xml:space="preserve">1) Index II/Sale agreement Details                                                 </t>
  </si>
  <si>
    <t>1)</t>
  </si>
  <si>
    <t>2)</t>
  </si>
  <si>
    <t>3)</t>
  </si>
  <si>
    <t>Revised Valuation 1</t>
  </si>
  <si>
    <t>Revised Valuation 2</t>
  </si>
  <si>
    <t xml:space="preserve">VALUER Name :-  </t>
  </si>
  <si>
    <t>Plinth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</si>
  <si>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</si>
  <si>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</si>
  <si>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</si>
  <si>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</si>
  <si>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</si>
  <si>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</si>
  <si>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</si>
  <si>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</si>
  <si>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Ground</t>
  </si>
  <si>
    <t>Podium</t>
  </si>
  <si>
    <t>Floors</t>
  </si>
  <si>
    <t>All work Completed. Wait For OC.</t>
  </si>
  <si>
    <t xml:space="preserve">Stage of construction: </t>
  </si>
  <si>
    <t>All work Completed. Provide OC.</t>
  </si>
  <si>
    <t>Type of Work</t>
  </si>
  <si>
    <t>Complition %</t>
  </si>
  <si>
    <t>Progress %</t>
  </si>
  <si>
    <t>Disbursement %</t>
  </si>
  <si>
    <t>All work Completed. OC Received.</t>
  </si>
  <si>
    <t>Excavation</t>
  </si>
  <si>
    <t>RCC (Including podiums)</t>
  </si>
  <si>
    <t>Excavation in process</t>
  </si>
  <si>
    <t>Brickwork &amp; Internal Plaster</t>
  </si>
  <si>
    <t>Excavation Completed</t>
  </si>
  <si>
    <t>Flooring &amp; Fitting</t>
  </si>
  <si>
    <t>Footing in Process</t>
  </si>
  <si>
    <t>External Plaster &amp; Plumbing</t>
  </si>
  <si>
    <t>Footing Completed</t>
  </si>
  <si>
    <t>Building Common Amenities</t>
  </si>
  <si>
    <t>Plinth in process</t>
  </si>
  <si>
    <t>Possession</t>
  </si>
  <si>
    <t>Plinth completed</t>
  </si>
  <si>
    <t>Rate on   Area</t>
  </si>
  <si>
    <t>Construction details:</t>
  </si>
  <si>
    <t>G + 10th Floor</t>
  </si>
  <si>
    <t>Slab/Floor</t>
  </si>
  <si>
    <t>Piling Work in process</t>
  </si>
  <si>
    <t>Brickwork</t>
  </si>
  <si>
    <t>Internal Plaster</t>
  </si>
  <si>
    <t>Ext. Plaster &amp; Plumbing</t>
  </si>
  <si>
    <t>Painting &amp; Wooden</t>
  </si>
  <si>
    <t>Index II/Sale Agreement</t>
  </si>
  <si>
    <t>Staircase</t>
  </si>
  <si>
    <t>Mezzanine Floor</t>
  </si>
  <si>
    <t>Loft</t>
  </si>
  <si>
    <t>Shop No. 5</t>
  </si>
  <si>
    <t>shantilal jain</t>
  </si>
  <si>
    <t>8.50 Cr</t>
  </si>
  <si>
    <t>8.5 Cr/6.5 cr</t>
  </si>
  <si>
    <t>700feet -1 lack</t>
  </si>
  <si>
    <t xml:space="preserve">1.25 -1.50 lac on CA </t>
  </si>
  <si>
    <t>Old</t>
  </si>
  <si>
    <t>New</t>
  </si>
  <si>
    <t>revised by nilesh 30/12/2025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</si>
</sst>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54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/>
    <xf numFmtId="0" fontId="3" fillId="0" borderId="0" xfId="3" applyFont="1" applyAlignment="1">
      <alignment horizontal="center"/>
    </xf>
    <xf numFmtId="0" fontId="3" fillId="0" borderId="2" xfId="0" applyFont="1" applyBorder="1"/>
    <xf numFmtId="0" fontId="6" fillId="0" borderId="1" xfId="0" applyFont="1" applyBorder="1"/>
    <xf numFmtId="0" fontId="0" fillId="0" borderId="1" xfId="0" applyBorder="1"/>
    <xf numFmtId="0" fontId="6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30" xfId="0" applyFont="1" applyBorder="1"/>
    <xf numFmtId="0" fontId="6" fillId="0" borderId="33" xfId="0" applyFont="1" applyBorder="1"/>
    <xf numFmtId="0" fontId="0" fillId="0" borderId="6" xfId="0" applyBorder="1"/>
    <xf numFmtId="0" fontId="6" fillId="0" borderId="6" xfId="0" applyFont="1" applyBorder="1"/>
    <xf numFmtId="0" fontId="6" fillId="0" borderId="26" xfId="0" applyFont="1" applyBorder="1"/>
    <xf numFmtId="0" fontId="7" fillId="0" borderId="5" xfId="0" applyFont="1" applyBorder="1"/>
    <xf numFmtId="0" fontId="10" fillId="0" borderId="1" xfId="2" applyFont="1" applyBorder="1"/>
    <xf numFmtId="0" fontId="10" fillId="0" borderId="1" xfId="2" applyFont="1" applyBorder="1" applyAlignment="1">
      <alignment horizontal="center" vertical="center"/>
    </xf>
    <xf numFmtId="0" fontId="0" fillId="0" borderId="1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7" xfId="0" applyBorder="1"/>
    <xf numFmtId="0" fontId="0" fillId="0" borderId="8" xfId="0" applyBorder="1"/>
    <xf numFmtId="1" fontId="11" fillId="0" borderId="8" xfId="2" applyNumberFormat="1" applyFont="1" applyBorder="1"/>
    <xf numFmtId="1" fontId="0" fillId="0" borderId="8" xfId="0" applyNumberFormat="1" applyBorder="1"/>
    <xf numFmtId="2" fontId="0" fillId="0" borderId="8" xfId="0" applyNumberFormat="1" applyBorder="1"/>
    <xf numFmtId="0" fontId="11" fillId="0" borderId="8" xfId="2" applyFont="1" applyBorder="1"/>
    <xf numFmtId="0" fontId="0" fillId="0" borderId="9" xfId="0" applyBorder="1"/>
    <xf numFmtId="0" fontId="0" fillId="0" borderId="10" xfId="0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1" xfId="0" applyBorder="1"/>
    <xf numFmtId="0" fontId="0" fillId="0" borderId="15" xfId="0" applyBorder="1"/>
    <xf numFmtId="0" fontId="0" fillId="0" borderId="13" xfId="0" applyBorder="1"/>
    <xf numFmtId="1" fontId="0" fillId="0" borderId="13" xfId="0" applyNumberFormat="1" applyBorder="1"/>
    <xf numFmtId="0" fontId="0" fillId="0" borderId="14" xfId="0" applyBorder="1"/>
    <xf numFmtId="0" fontId="0" fillId="0" borderId="31" xfId="0" applyBorder="1"/>
    <xf numFmtId="0" fontId="0" fillId="0" borderId="32" xfId="0" applyBorder="1"/>
    <xf numFmtId="0" fontId="0" fillId="0" borderId="16" xfId="0" applyBorder="1"/>
    <xf numFmtId="0" fontId="0" fillId="0" borderId="5" xfId="0" applyBorder="1"/>
    <xf numFmtId="1" fontId="0" fillId="0" borderId="5" xfId="0" applyNumberFormat="1" applyBorder="1"/>
    <xf numFmtId="0" fontId="0" fillId="0" borderId="17" xfId="0" applyBorder="1"/>
    <xf numFmtId="1" fontId="0" fillId="0" borderId="6" xfId="0" applyNumberFormat="1" applyBorder="1"/>
    <xf numFmtId="0" fontId="0" fillId="0" borderId="26" xfId="0" applyBorder="1"/>
    <xf numFmtId="0" fontId="0" fillId="0" borderId="25" xfId="0" applyBorder="1"/>
    <xf numFmtId="0" fontId="11" fillId="0" borderId="1" xfId="2" applyFont="1" applyBorder="1"/>
    <xf numFmtId="0" fontId="11" fillId="0" borderId="6" xfId="2" applyFont="1" applyBorder="1"/>
    <xf numFmtId="0" fontId="12" fillId="0" borderId="0" xfId="0" applyFont="1"/>
    <xf numFmtId="14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0" fillId="0" borderId="0" xfId="2" applyFont="1"/>
    <xf numFmtId="0" fontId="10" fillId="0" borderId="2" xfId="2" applyFont="1" applyBorder="1"/>
    <xf numFmtId="0" fontId="15" fillId="0" borderId="34" xfId="3" applyFont="1" applyBorder="1" applyProtection="1">
      <protection hidden="1"/>
    </xf>
    <xf numFmtId="0" fontId="15" fillId="0" borderId="35" xfId="3" applyFont="1" applyBorder="1" applyProtection="1">
      <protection hidden="1"/>
    </xf>
    <xf numFmtId="0" fontId="17" fillId="0" borderId="1" xfId="3" applyFont="1" applyBorder="1" applyAlignment="1" applyProtection="1">
      <alignment horizontal="center" vertical="top"/>
      <protection locked="0"/>
    </xf>
    <xf numFmtId="0" fontId="16" fillId="0" borderId="1" xfId="3" applyFont="1" applyBorder="1" applyAlignment="1" applyProtection="1">
      <alignment horizontal="center" vertical="top"/>
      <protection locked="0"/>
    </xf>
    <xf numFmtId="0" fontId="15" fillId="0" borderId="0" xfId="3" applyFont="1" applyProtection="1">
      <protection hidden="1"/>
    </xf>
    <xf numFmtId="0" fontId="15" fillId="0" borderId="36" xfId="3" applyFont="1" applyBorder="1" applyProtection="1">
      <protection hidden="1"/>
    </xf>
    <xf numFmtId="0" fontId="15" fillId="0" borderId="1" xfId="3" applyFont="1" applyBorder="1" applyAlignment="1" applyProtection="1">
      <alignment horizontal="center" vertical="top" wrapText="1"/>
      <protection locked="0"/>
    </xf>
    <xf numFmtId="0" fontId="15" fillId="0" borderId="0" xfId="3" applyFont="1"/>
    <xf numFmtId="0" fontId="15" fillId="0" borderId="36" xfId="3" applyFont="1" applyBorder="1"/>
    <xf numFmtId="0" fontId="18" fillId="0" borderId="1" xfId="3" applyFont="1" applyBorder="1" applyAlignment="1" applyProtection="1">
      <alignment horizontal="center" wrapText="1"/>
      <protection locked="0"/>
    </xf>
    <xf numFmtId="9" fontId="15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18" fillId="0" borderId="1" xfId="3" applyNumberFormat="1" applyFont="1" applyBorder="1" applyAlignment="1" applyProtection="1">
      <alignment horizontal="center" wrapText="1"/>
      <protection locked="0"/>
    </xf>
    <xf numFmtId="9" fontId="20" fillId="0" borderId="0" xfId="0" applyNumberFormat="1" applyFont="1" applyProtection="1">
      <protection hidden="1"/>
    </xf>
    <xf numFmtId="0" fontId="20" fillId="0" borderId="36" xfId="0" applyFont="1" applyBorder="1" applyProtection="1">
      <protection hidden="1"/>
    </xf>
    <xf numFmtId="0" fontId="18" fillId="0" borderId="13" xfId="3" applyFont="1" applyBorder="1" applyAlignment="1" applyProtection="1">
      <alignment horizontal="center" wrapText="1"/>
      <protection locked="0"/>
    </xf>
    <xf numFmtId="9" fontId="15" fillId="2" borderId="13" xfId="3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0" fontId="17" fillId="0" borderId="11" xfId="3" applyFont="1" applyBorder="1" applyAlignment="1" applyProtection="1">
      <alignment horizontal="center" vertical="top"/>
      <protection locked="0"/>
    </xf>
    <xf numFmtId="0" fontId="0" fillId="0" borderId="28" xfId="0" applyBorder="1"/>
    <xf numFmtId="0" fontId="0" fillId="0" borderId="29" xfId="0" applyBorder="1"/>
    <xf numFmtId="1" fontId="11" fillId="0" borderId="5" xfId="2" applyNumberFormat="1" applyFont="1" applyBorder="1"/>
    <xf numFmtId="1" fontId="11" fillId="0" borderId="1" xfId="2" applyNumberFormat="1" applyFont="1" applyBorder="1"/>
    <xf numFmtId="0" fontId="3" fillId="2" borderId="1" xfId="0" applyFont="1" applyFill="1" applyBorder="1"/>
    <xf numFmtId="2" fontId="0" fillId="0" borderId="5" xfId="0" applyNumberFormat="1" applyBorder="1"/>
    <xf numFmtId="0" fontId="11" fillId="0" borderId="5" xfId="2" applyFont="1" applyBorder="1"/>
    <xf numFmtId="0" fontId="0" fillId="3" borderId="5" xfId="0" applyFill="1" applyBorder="1"/>
    <xf numFmtId="1" fontId="0" fillId="3" borderId="1" xfId="0" applyNumberFormat="1" applyFill="1" applyBorder="1"/>
    <xf numFmtId="1" fontId="11" fillId="3" borderId="1" xfId="2" applyNumberFormat="1" applyFont="1" applyFill="1" applyBorder="1"/>
    <xf numFmtId="1" fontId="0" fillId="3" borderId="8" xfId="0" applyNumberFormat="1" applyFill="1" applyBorder="1"/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6" xfId="0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12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15" fillId="0" borderId="10" xfId="3" applyFont="1" applyBorder="1" applyAlignment="1" applyProtection="1">
      <alignment horizontal="center" vertical="top" wrapText="1"/>
      <protection locked="0"/>
    </xf>
    <xf numFmtId="0" fontId="15" fillId="0" borderId="1" xfId="3" applyFont="1" applyBorder="1" applyAlignment="1" applyProtection="1">
      <alignment horizontal="center" vertical="top" wrapText="1"/>
      <protection locked="0"/>
    </xf>
    <xf numFmtId="9" fontId="15" fillId="2" borderId="1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13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14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15" xfId="3" applyFont="1" applyBorder="1" applyAlignment="1" applyProtection="1">
      <alignment horizontal="center" vertical="top" wrapText="1"/>
      <protection locked="0"/>
    </xf>
    <xf numFmtId="0" fontId="15" fillId="0" borderId="13" xfId="3" applyFont="1" applyBorder="1" applyAlignment="1" applyProtection="1">
      <alignment horizontal="center" vertical="top" wrapText="1"/>
      <protection locked="0"/>
    </xf>
    <xf numFmtId="0" fontId="14" fillId="0" borderId="37" xfId="3" applyFont="1" applyBorder="1" applyAlignment="1" applyProtection="1">
      <alignment horizontal="left" vertical="top" wrapText="1"/>
      <protection locked="0"/>
    </xf>
    <xf numFmtId="0" fontId="14" fillId="0" borderId="21" xfId="3" applyFont="1" applyBorder="1" applyAlignment="1" applyProtection="1">
      <alignment horizontal="left" vertical="top" wrapText="1"/>
      <protection locked="0"/>
    </xf>
    <xf numFmtId="0" fontId="14" fillId="0" borderId="20" xfId="3" applyFont="1" applyBorder="1" applyAlignment="1" applyProtection="1">
      <alignment horizontal="left" vertical="top" wrapText="1"/>
      <protection locked="0"/>
    </xf>
    <xf numFmtId="0" fontId="14" fillId="0" borderId="22" xfId="3" applyFont="1" applyBorder="1" applyAlignment="1" applyProtection="1">
      <alignment horizontal="left" vertical="top" wrapText="1"/>
      <protection locked="0"/>
    </xf>
    <xf numFmtId="0" fontId="14" fillId="0" borderId="23" xfId="3" applyFont="1" applyBorder="1" applyAlignment="1" applyProtection="1">
      <alignment horizontal="left" vertical="top" wrapText="1"/>
      <protection locked="0"/>
    </xf>
    <xf numFmtId="0" fontId="15" fillId="0" borderId="11" xfId="3" applyFont="1" applyBorder="1" applyAlignment="1" applyProtection="1">
      <alignment horizontal="center" vertical="top" wrapText="1"/>
      <protection locked="0"/>
    </xf>
    <xf numFmtId="0" fontId="16" fillId="0" borderId="10" xfId="3" applyFont="1" applyBorder="1" applyAlignment="1" applyProtection="1">
      <alignment horizontal="center" vertical="top"/>
      <protection locked="0"/>
    </xf>
    <xf numFmtId="0" fontId="16" fillId="0" borderId="1" xfId="3" applyFont="1" applyBorder="1" applyAlignment="1" applyProtection="1">
      <alignment horizontal="center" vertical="top"/>
      <protection locked="0"/>
    </xf>
    <xf numFmtId="0" fontId="17" fillId="0" borderId="1" xfId="3" applyFont="1" applyBorder="1" applyAlignment="1" applyProtection="1">
      <alignment horizontal="center" vertical="top"/>
      <protection locked="0"/>
    </xf>
    <xf numFmtId="0" fontId="19" fillId="0" borderId="10" xfId="3" applyFont="1" applyBorder="1" applyAlignment="1" applyProtection="1">
      <alignment horizontal="left" vertical="top"/>
      <protection locked="0"/>
    </xf>
    <xf numFmtId="0" fontId="19" fillId="0" borderId="1" xfId="3" applyFont="1" applyBorder="1" applyAlignment="1" applyProtection="1">
      <alignment horizontal="left" vertical="top"/>
      <protection locked="0"/>
    </xf>
    <xf numFmtId="0" fontId="19" fillId="0" borderId="1" xfId="3" applyFont="1" applyBorder="1" applyAlignment="1" applyProtection="1">
      <alignment horizontal="left" vertical="top" wrapText="1"/>
      <protection locked="0"/>
    </xf>
    <xf numFmtId="0" fontId="19" fillId="0" borderId="11" xfId="3" applyFont="1" applyBorder="1" applyAlignment="1" applyProtection="1">
      <alignment horizontal="left" vertical="top" wrapText="1"/>
      <protection locked="0"/>
    </xf>
    <xf numFmtId="1" fontId="0" fillId="0" borderId="31" xfId="0" applyNumberFormat="1" applyBorder="1"/>
    <xf numFmtId="0" fontId="11" fillId="0" borderId="2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3" xfId="2" applyFont="1" applyBorder="1" applyAlignment="1">
      <alignment horizontal="center"/>
    </xf>
  </cellXfs>
  <cellStyles count="4">
    <cellStyle name="Excel Built-in Normal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425824</xdr:colOff>
      <xdr:row>4</xdr:row>
      <xdr:rowOff>179294</xdr:rowOff>
    </xdr:from>
    <xdr:to>
      <xdr:col>39</xdr:col>
      <xdr:colOff>122760</xdr:colOff>
      <xdr:row>46</xdr:row>
      <xdr:rowOff>108904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61677" y="2767853"/>
          <a:ext cx="13009524" cy="731428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9"/>
  <sheetViews>
    <sheetView tabSelected="1" topLeftCell="A4" zoomScale="85" zoomScaleNormal="85" workbookViewId="0">
      <selection activeCell="M22" sqref="M22"/>
    </sheetView>
  </sheetViews>
  <sheetFormatPr defaultRowHeight="14.4" x14ac:dyDescent="0.3"/>
  <cols>
    <col min="1" max="1" width="4.6640625" customWidth="1"/>
    <col min="2" max="2" width="23.88671875" bestFit="1" customWidth="1"/>
    <col min="3" max="3" width="16.6640625" customWidth="1"/>
    <col min="4" max="4" width="15.44140625" customWidth="1"/>
    <col min="5" max="5" width="9.6640625" customWidth="1"/>
    <col min="6" max="6" width="13.5546875" customWidth="1"/>
    <col min="7" max="7" width="10.88671875" customWidth="1"/>
    <col min="8" max="8" width="12.33203125" hidden="1" customWidth="1"/>
    <col min="9" max="9" width="17.109375" customWidth="1"/>
    <col min="10" max="10" width="12.6640625" customWidth="1"/>
    <col min="11" max="13" width="8.6640625" customWidth="1"/>
    <col min="14" max="14" width="8.33203125" customWidth="1"/>
    <col min="15" max="15" width="10.109375" customWidth="1"/>
    <col min="16" max="16" width="10.6640625" customWidth="1"/>
  </cols>
  <sheetData>
    <row r="1" spans="2:17" ht="69" customHeight="1" x14ac:dyDescent="0.3">
      <c r="B1" s="19" t="s">
        <v>72</v>
      </c>
      <c r="C1" s="20" t="s">
        <v>69</v>
      </c>
      <c r="D1" s="20"/>
      <c r="E1" s="102" t="s">
        <v>70</v>
      </c>
      <c r="F1" s="104"/>
      <c r="G1" s="108"/>
      <c r="H1" s="109"/>
      <c r="I1" s="110"/>
      <c r="J1" s="102" t="s">
        <v>71</v>
      </c>
      <c r="K1" s="103"/>
      <c r="L1" s="104"/>
      <c r="M1" s="105"/>
      <c r="N1" s="106"/>
      <c r="O1" s="106"/>
      <c r="P1" s="106"/>
      <c r="Q1" s="107"/>
    </row>
    <row r="2" spans="2:17" x14ac:dyDescent="0.3">
      <c r="B2" s="114" t="s">
        <v>54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6"/>
    </row>
    <row r="3" spans="2:17" ht="78" customHeight="1" x14ac:dyDescent="0.3">
      <c r="B3" s="29" t="s">
        <v>4</v>
      </c>
      <c r="C3" s="30" t="s">
        <v>4</v>
      </c>
      <c r="D3" s="30" t="s">
        <v>61</v>
      </c>
      <c r="E3" s="30" t="s">
        <v>0</v>
      </c>
      <c r="F3" s="30" t="s">
        <v>56</v>
      </c>
      <c r="G3" s="30" t="s">
        <v>124</v>
      </c>
      <c r="H3" s="30" t="s">
        <v>52</v>
      </c>
      <c r="I3" s="30" t="s">
        <v>1</v>
      </c>
      <c r="J3" s="30" t="s">
        <v>46</v>
      </c>
      <c r="K3" s="30" t="s">
        <v>2</v>
      </c>
      <c r="L3" s="30" t="s">
        <v>3</v>
      </c>
      <c r="M3" s="30" t="s">
        <v>55</v>
      </c>
      <c r="N3" s="30" t="s">
        <v>112</v>
      </c>
      <c r="O3" s="30" t="s">
        <v>58</v>
      </c>
      <c r="P3" s="30" t="s">
        <v>9</v>
      </c>
      <c r="Q3" s="31" t="s">
        <v>59</v>
      </c>
    </row>
    <row r="4" spans="2:17" ht="42.75" customHeight="1" thickBot="1" x14ac:dyDescent="0.35">
      <c r="B4" s="111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3"/>
    </row>
    <row r="5" spans="2:17" ht="15" thickBot="1" x14ac:dyDescent="0.35">
      <c r="B5" s="32" t="s">
        <v>5</v>
      </c>
      <c r="C5" s="33" t="s">
        <v>125</v>
      </c>
      <c r="D5" s="33" t="s">
        <v>131</v>
      </c>
      <c r="E5" s="34">
        <f>Measurement!I37</f>
        <v>586.82080000000008</v>
      </c>
      <c r="F5" s="34">
        <f>Measurement!I38</f>
        <v>0</v>
      </c>
      <c r="G5" s="35">
        <f>Measurement!I39</f>
        <v>358.31599999999997</v>
      </c>
      <c r="H5" s="35">
        <f>Measurement!I40</f>
        <v>0</v>
      </c>
      <c r="I5" s="34">
        <f>E5+F5</f>
        <v>586.82080000000008</v>
      </c>
      <c r="J5" s="35">
        <f>E5*1.2</f>
        <v>704.18496000000005</v>
      </c>
      <c r="K5" s="35">
        <f>I5*1.2</f>
        <v>704.18496000000005</v>
      </c>
      <c r="L5" s="35">
        <f>I5*1.5+G5/2</f>
        <v>1059.3892000000001</v>
      </c>
      <c r="M5" s="36"/>
      <c r="N5" s="37"/>
      <c r="O5" s="33"/>
      <c r="P5" s="33"/>
      <c r="Q5" s="38"/>
    </row>
    <row r="6" spans="2:17" ht="15" thickBot="1" x14ac:dyDescent="0.35">
      <c r="B6" s="49"/>
      <c r="C6" s="50"/>
      <c r="D6" s="94" t="s">
        <v>132</v>
      </c>
      <c r="E6" s="95">
        <f>Measurement!S37</f>
        <v>622.57999999999993</v>
      </c>
      <c r="F6" s="95">
        <f>plan!J38</f>
        <v>0</v>
      </c>
      <c r="G6" s="95">
        <f>Measurement!S39</f>
        <v>390.12239999999997</v>
      </c>
      <c r="H6" s="95">
        <f>plan!I34</f>
        <v>0</v>
      </c>
      <c r="I6" s="96">
        <f t="shared" ref="I6" si="0">E6+F6</f>
        <v>622.57999999999993</v>
      </c>
      <c r="J6" s="95">
        <f t="shared" ref="J6" si="1">E6*1.2</f>
        <v>747.09599999999989</v>
      </c>
      <c r="K6" s="95">
        <f t="shared" ref="K6" si="2">I6*1.2</f>
        <v>747.09599999999989</v>
      </c>
      <c r="L6" s="97">
        <f t="shared" ref="L6" si="3">I6*1.5+G6/2</f>
        <v>1128.9312</v>
      </c>
      <c r="M6" s="92"/>
      <c r="N6" s="93"/>
      <c r="O6" s="50"/>
      <c r="P6" s="50"/>
      <c r="Q6" s="52"/>
    </row>
    <row r="7" spans="2:17" ht="15" thickBot="1" x14ac:dyDescent="0.35">
      <c r="B7" s="39" t="s">
        <v>6</v>
      </c>
      <c r="C7" s="14"/>
      <c r="D7" s="14"/>
      <c r="E7" s="40">
        <f>plan!J38</f>
        <v>0</v>
      </c>
      <c r="F7" s="40">
        <f>plan!J39</f>
        <v>0</v>
      </c>
      <c r="G7" s="40">
        <f>plan!J40</f>
        <v>0</v>
      </c>
      <c r="H7" s="40">
        <f>plan!I35</f>
        <v>0</v>
      </c>
      <c r="I7" s="90">
        <f t="shared" ref="I7" si="4">E7+F7</f>
        <v>0</v>
      </c>
      <c r="J7" s="40">
        <f t="shared" ref="J7" si="5">E7*1.2</f>
        <v>0</v>
      </c>
      <c r="K7" s="40">
        <f t="shared" ref="K7" si="6">I7*1.2</f>
        <v>0</v>
      </c>
      <c r="L7" s="35">
        <f t="shared" ref="L7" si="7">I7*1.5+G7/2</f>
        <v>0</v>
      </c>
      <c r="M7" s="41"/>
      <c r="N7" s="14"/>
      <c r="O7" s="14"/>
      <c r="P7" s="14"/>
      <c r="Q7" s="42"/>
    </row>
    <row r="8" spans="2:17" x14ac:dyDescent="0.3">
      <c r="B8" s="39" t="s">
        <v>121</v>
      </c>
      <c r="C8" s="14" t="s">
        <v>125</v>
      </c>
      <c r="D8" s="14"/>
      <c r="E8" s="40">
        <f>58*10.764</f>
        <v>624.31200000000001</v>
      </c>
      <c r="F8" s="40">
        <f>plan!J40</f>
        <v>0</v>
      </c>
      <c r="G8" s="40">
        <f>31*10.764</f>
        <v>333.68399999999997</v>
      </c>
      <c r="H8" s="40">
        <f>plan!I36</f>
        <v>0</v>
      </c>
      <c r="I8" s="90">
        <f t="shared" ref="I8" si="8">E8+F8</f>
        <v>624.31200000000001</v>
      </c>
      <c r="J8" s="40">
        <f t="shared" ref="J8" si="9">E8*1.2</f>
        <v>749.17439999999999</v>
      </c>
      <c r="K8" s="40">
        <f>I8*1.2+G8/2</f>
        <v>916.01639999999998</v>
      </c>
      <c r="L8" s="35">
        <f t="shared" ref="L8" si="10">I8*1.5+G8/2</f>
        <v>1103.31</v>
      </c>
      <c r="M8" s="41"/>
      <c r="N8" s="14"/>
      <c r="O8" s="14"/>
      <c r="P8" s="14"/>
      <c r="Q8" s="42"/>
    </row>
    <row r="9" spans="2:17" ht="15" thickBot="1" x14ac:dyDescent="0.35">
      <c r="B9" s="43" t="s">
        <v>60</v>
      </c>
      <c r="C9" s="44"/>
      <c r="D9" s="44"/>
      <c r="E9" s="44"/>
      <c r="F9" s="45"/>
      <c r="G9" s="45">
        <f>37.2*10.764</f>
        <v>400.42079999999999</v>
      </c>
      <c r="H9" s="45"/>
      <c r="I9" s="40"/>
      <c r="J9" s="40"/>
      <c r="K9" s="40">
        <f>69.6*10.764</f>
        <v>749.17439999999988</v>
      </c>
      <c r="L9" s="51"/>
      <c r="M9" s="44"/>
      <c r="N9" s="44"/>
      <c r="O9" s="44"/>
      <c r="P9" s="44"/>
      <c r="Q9" s="46"/>
    </row>
    <row r="10" spans="2:17" ht="15" thickBot="1" x14ac:dyDescent="0.35">
      <c r="B10" s="21" t="s">
        <v>7</v>
      </c>
      <c r="C10" s="47"/>
      <c r="D10" s="47"/>
      <c r="E10" s="47"/>
      <c r="F10" s="47"/>
      <c r="G10" s="47"/>
      <c r="H10" s="47"/>
      <c r="I10" s="47"/>
      <c r="J10" s="47"/>
      <c r="K10" s="150">
        <f>K9+G9/2</f>
        <v>949.38479999999981</v>
      </c>
      <c r="L10" s="47"/>
      <c r="M10" s="47"/>
      <c r="N10" s="47"/>
      <c r="O10" s="47"/>
      <c r="P10" s="47"/>
      <c r="Q10" s="48"/>
    </row>
    <row r="11" spans="2:17" x14ac:dyDescent="0.3">
      <c r="B11" s="49" t="s">
        <v>8</v>
      </c>
      <c r="C11" s="50"/>
      <c r="D11" s="50"/>
      <c r="E11" s="40"/>
      <c r="F11" s="40"/>
      <c r="G11" s="40"/>
      <c r="H11" s="40"/>
      <c r="I11" s="89"/>
      <c r="J11" s="51"/>
      <c r="K11" s="51"/>
      <c r="L11" s="35"/>
      <c r="M11" s="50"/>
      <c r="N11" s="51"/>
      <c r="O11" s="51"/>
      <c r="P11" s="50"/>
      <c r="Q11" s="52"/>
    </row>
    <row r="12" spans="2:17" x14ac:dyDescent="0.3">
      <c r="B12" s="39" t="s">
        <v>8</v>
      </c>
      <c r="C12" s="14"/>
      <c r="D12" s="14"/>
      <c r="E12" s="14"/>
      <c r="F12" s="14"/>
      <c r="G12" s="14"/>
      <c r="H12" s="14"/>
      <c r="I12" s="40"/>
      <c r="J12" s="14"/>
      <c r="K12" s="40"/>
      <c r="L12" s="40"/>
      <c r="M12" s="14"/>
      <c r="N12" s="40"/>
      <c r="O12" s="51"/>
      <c r="P12" s="14"/>
      <c r="Q12" s="42"/>
    </row>
    <row r="13" spans="2:17" x14ac:dyDescent="0.3">
      <c r="B13" s="39" t="s">
        <v>8</v>
      </c>
      <c r="C13" s="14"/>
      <c r="D13" s="14"/>
      <c r="E13" s="14"/>
      <c r="F13" s="14"/>
      <c r="G13" s="14"/>
      <c r="H13" s="14"/>
      <c r="I13" s="40"/>
      <c r="J13" s="14"/>
      <c r="K13" s="40"/>
      <c r="L13" s="40"/>
      <c r="M13" s="14"/>
      <c r="N13" s="40"/>
      <c r="O13" s="51"/>
      <c r="P13" s="14"/>
      <c r="Q13" s="42"/>
    </row>
    <row r="14" spans="2:17" x14ac:dyDescent="0.3">
      <c r="B14" s="39" t="s">
        <v>8</v>
      </c>
      <c r="C14" s="14"/>
      <c r="D14" s="14"/>
      <c r="E14" s="14"/>
      <c r="F14" s="14"/>
      <c r="G14" s="14"/>
      <c r="H14" s="14"/>
      <c r="I14" s="40"/>
      <c r="J14" s="14"/>
      <c r="K14" s="40"/>
      <c r="L14" s="14"/>
      <c r="M14" s="14"/>
      <c r="N14" s="40"/>
      <c r="O14" s="51"/>
      <c r="P14" s="14">
        <f>69.6*10.764</f>
        <v>749.17439999999988</v>
      </c>
      <c r="Q14" s="42"/>
    </row>
    <row r="15" spans="2:17" x14ac:dyDescent="0.3">
      <c r="B15" s="39" t="s">
        <v>8</v>
      </c>
      <c r="C15" s="14"/>
      <c r="D15" s="14"/>
      <c r="E15" s="14"/>
      <c r="F15" s="14"/>
      <c r="G15" s="14"/>
      <c r="H15" s="14"/>
      <c r="I15" s="40"/>
      <c r="J15" s="14"/>
      <c r="K15" s="40"/>
      <c r="L15" s="14"/>
      <c r="M15" s="14"/>
      <c r="N15" s="40"/>
      <c r="O15" s="51"/>
      <c r="P15" s="14"/>
      <c r="Q15" s="42"/>
    </row>
    <row r="16" spans="2:17" x14ac:dyDescent="0.3">
      <c r="B16" s="39" t="s">
        <v>8</v>
      </c>
      <c r="C16" s="23"/>
      <c r="D16" s="23"/>
      <c r="E16" s="23"/>
      <c r="F16" s="23"/>
      <c r="G16" s="23"/>
      <c r="H16" s="23"/>
      <c r="I16" s="53"/>
      <c r="J16" s="23"/>
      <c r="K16" s="53"/>
      <c r="L16" s="23"/>
      <c r="M16" s="23"/>
      <c r="N16" s="53"/>
      <c r="O16" s="53"/>
      <c r="P16" s="23"/>
      <c r="Q16" s="54"/>
    </row>
    <row r="17" spans="2:17" x14ac:dyDescent="0.3">
      <c r="B17" s="39" t="s">
        <v>8</v>
      </c>
      <c r="C17" s="23"/>
      <c r="D17" s="23"/>
      <c r="E17" s="23"/>
      <c r="F17" s="23"/>
      <c r="G17" s="23"/>
      <c r="H17" s="23"/>
      <c r="I17" s="53"/>
      <c r="J17" s="23"/>
      <c r="K17" s="53"/>
      <c r="L17" s="23"/>
      <c r="M17" s="23"/>
      <c r="N17" s="53"/>
      <c r="O17" s="53"/>
      <c r="P17" s="23"/>
      <c r="Q17" s="54"/>
    </row>
    <row r="18" spans="2:17" x14ac:dyDescent="0.3">
      <c r="B18" s="39" t="s">
        <v>8</v>
      </c>
      <c r="C18" s="23"/>
      <c r="D18" s="23"/>
      <c r="E18" s="23"/>
      <c r="F18" s="23"/>
      <c r="G18" s="23"/>
      <c r="H18" s="23"/>
      <c r="I18" s="53"/>
      <c r="J18" s="23"/>
      <c r="K18" s="53"/>
      <c r="L18" s="23"/>
      <c r="M18" s="23"/>
      <c r="N18" s="53"/>
      <c r="O18" s="53"/>
      <c r="P18" s="23"/>
      <c r="Q18" s="54"/>
    </row>
    <row r="19" spans="2:17" ht="15" thickBot="1" x14ac:dyDescent="0.35">
      <c r="B19" s="55" t="s">
        <v>8</v>
      </c>
      <c r="C19" s="23"/>
      <c r="D19" s="23"/>
      <c r="E19" s="23"/>
      <c r="F19" s="23"/>
      <c r="G19" s="23"/>
      <c r="H19" s="23"/>
      <c r="I19" s="53"/>
      <c r="J19" s="23"/>
      <c r="K19" s="53"/>
      <c r="L19" s="53"/>
      <c r="M19" s="23"/>
      <c r="N19" s="53"/>
      <c r="O19" s="53"/>
      <c r="P19" s="23"/>
      <c r="Q19" s="54"/>
    </row>
    <row r="20" spans="2:17" x14ac:dyDescent="0.3">
      <c r="B20" s="15" t="s">
        <v>57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5"/>
      <c r="O20" s="35"/>
      <c r="P20" s="33"/>
      <c r="Q20" s="16"/>
    </row>
    <row r="21" spans="2:17" x14ac:dyDescent="0.3">
      <c r="B21" s="17" t="s">
        <v>10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40"/>
      <c r="O21" s="40"/>
      <c r="P21" s="14"/>
      <c r="Q21" s="18"/>
    </row>
    <row r="22" spans="2:17" x14ac:dyDescent="0.3">
      <c r="B22" s="17" t="s">
        <v>66</v>
      </c>
      <c r="C22" s="14"/>
      <c r="D22" s="14"/>
      <c r="E22" s="56"/>
      <c r="F22" s="56">
        <f>E8*110000+G8/2</f>
        <v>68674486.841999993</v>
      </c>
      <c r="G22" s="14"/>
      <c r="H22" s="14"/>
      <c r="I22" s="56"/>
      <c r="J22" s="14"/>
      <c r="K22" s="14"/>
      <c r="L22" s="13">
        <v>843</v>
      </c>
      <c r="M22" s="13"/>
      <c r="N22" s="13"/>
      <c r="O22" s="13">
        <v>90000</v>
      </c>
      <c r="P22" s="13">
        <f>L22*O22</f>
        <v>75870000</v>
      </c>
      <c r="Q22" s="18"/>
    </row>
    <row r="23" spans="2:17" x14ac:dyDescent="0.3">
      <c r="B23" s="22" t="s">
        <v>67</v>
      </c>
      <c r="C23" s="23"/>
      <c r="D23" s="23"/>
      <c r="E23" s="57"/>
      <c r="F23" s="57"/>
      <c r="G23" s="23"/>
      <c r="H23" s="23"/>
      <c r="I23" s="57"/>
      <c r="J23" s="23"/>
      <c r="K23" s="23"/>
      <c r="L23" s="24"/>
      <c r="M23" s="24"/>
      <c r="N23" s="24"/>
      <c r="O23" s="24"/>
      <c r="P23" s="24"/>
      <c r="Q23" s="25"/>
    </row>
    <row r="24" spans="2:17" x14ac:dyDescent="0.3">
      <c r="B24" s="17" t="s">
        <v>76</v>
      </c>
      <c r="C24" s="14"/>
      <c r="D24" s="14"/>
      <c r="E24" s="56"/>
      <c r="F24" s="56"/>
      <c r="G24" s="14"/>
      <c r="H24" s="14"/>
      <c r="I24" s="56"/>
      <c r="J24" s="14"/>
      <c r="K24" s="14"/>
      <c r="L24" s="13">
        <v>978</v>
      </c>
      <c r="M24" s="13"/>
      <c r="N24" s="13"/>
      <c r="O24" s="13">
        <v>85000</v>
      </c>
      <c r="P24" s="24">
        <f>L24*O24</f>
        <v>83130000</v>
      </c>
      <c r="Q24" s="18"/>
    </row>
    <row r="25" spans="2:17" x14ac:dyDescent="0.3">
      <c r="B25" s="17" t="s">
        <v>77</v>
      </c>
      <c r="C25" s="14"/>
      <c r="D25" s="14"/>
      <c r="E25" s="56"/>
      <c r="F25" s="56"/>
      <c r="G25" s="14"/>
      <c r="H25" s="14"/>
      <c r="I25" s="151" t="s">
        <v>133</v>
      </c>
      <c r="J25" s="152"/>
      <c r="K25" s="153"/>
      <c r="L25" s="13">
        <v>950</v>
      </c>
      <c r="M25" s="13"/>
      <c r="N25" s="13"/>
      <c r="O25" s="13">
        <v>100000</v>
      </c>
      <c r="P25" s="24">
        <f>L25*O25</f>
        <v>95000000</v>
      </c>
      <c r="Q25" s="18"/>
    </row>
    <row r="26" spans="2:17" ht="15" thickBot="1" x14ac:dyDescent="0.35">
      <c r="B26" s="117" t="s">
        <v>78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2:17" ht="18" x14ac:dyDescent="0.35">
      <c r="B27" s="26" t="s">
        <v>62</v>
      </c>
      <c r="C27" s="100" t="s">
        <v>63</v>
      </c>
      <c r="D27" s="100"/>
      <c r="E27" s="100"/>
      <c r="F27" s="100"/>
      <c r="G27" s="100" t="s">
        <v>64</v>
      </c>
      <c r="H27" s="101"/>
      <c r="I27" s="101"/>
      <c r="J27" s="100" t="s">
        <v>65</v>
      </c>
      <c r="K27" s="101"/>
      <c r="L27" s="101"/>
      <c r="M27" s="101"/>
      <c r="N27" s="101"/>
      <c r="O27" s="101"/>
      <c r="Q27">
        <f>P22/12*6%</f>
        <v>379350</v>
      </c>
    </row>
    <row r="28" spans="2:17" x14ac:dyDescent="0.3">
      <c r="B28" s="13" t="s">
        <v>73</v>
      </c>
      <c r="C28" s="98" t="s">
        <v>126</v>
      </c>
      <c r="D28" s="98"/>
      <c r="E28" s="98"/>
      <c r="F28" s="98"/>
      <c r="G28" s="98">
        <v>9892104691</v>
      </c>
      <c r="H28" s="98"/>
      <c r="I28" s="98"/>
      <c r="J28" s="98" t="s">
        <v>127</v>
      </c>
      <c r="K28" s="98"/>
      <c r="L28" s="98"/>
      <c r="M28" s="98"/>
      <c r="N28" s="98"/>
      <c r="O28" s="98"/>
    </row>
    <row r="29" spans="2:17" x14ac:dyDescent="0.3">
      <c r="B29" s="14" t="s">
        <v>74</v>
      </c>
      <c r="C29" s="98"/>
      <c r="D29" s="98"/>
      <c r="E29" s="98"/>
      <c r="F29" s="98"/>
      <c r="G29" s="98"/>
      <c r="H29" s="98"/>
      <c r="I29" s="98"/>
      <c r="J29" s="98" t="s">
        <v>130</v>
      </c>
      <c r="K29" s="98"/>
      <c r="L29" s="98"/>
      <c r="M29" s="98"/>
      <c r="N29" s="98"/>
      <c r="O29" s="98"/>
      <c r="P29" t="s">
        <v>128</v>
      </c>
    </row>
    <row r="30" spans="2:17" x14ac:dyDescent="0.3">
      <c r="B30" s="14" t="s">
        <v>75</v>
      </c>
      <c r="C30" s="98"/>
      <c r="D30" s="98"/>
      <c r="E30" s="98"/>
      <c r="F30" s="98"/>
      <c r="G30" s="98"/>
      <c r="H30" s="98"/>
      <c r="I30" s="98"/>
      <c r="J30" s="98" t="s">
        <v>129</v>
      </c>
      <c r="K30" s="98"/>
      <c r="L30" s="98"/>
      <c r="M30" s="98"/>
      <c r="N30" s="98"/>
      <c r="O30" s="98"/>
    </row>
    <row r="31" spans="2:17" x14ac:dyDescent="0.3">
      <c r="B31" s="14"/>
      <c r="C31" s="98"/>
      <c r="D31" s="98"/>
      <c r="E31" s="98"/>
      <c r="F31" s="98"/>
      <c r="G31" s="99"/>
      <c r="H31" s="99"/>
      <c r="I31" s="99"/>
      <c r="J31" s="98">
        <v>500</v>
      </c>
      <c r="K31" s="98"/>
      <c r="L31" s="98"/>
      <c r="M31" s="98"/>
      <c r="N31" s="98"/>
      <c r="O31" s="98"/>
    </row>
    <row r="32" spans="2:17" x14ac:dyDescent="0.3">
      <c r="C32" s="124"/>
      <c r="D32" s="124"/>
      <c r="E32" s="124"/>
      <c r="F32" s="124"/>
      <c r="G32" s="58"/>
      <c r="H32" s="58"/>
      <c r="I32" s="58"/>
    </row>
    <row r="33" spans="3:9" x14ac:dyDescent="0.3">
      <c r="C33" s="124"/>
      <c r="D33" s="124"/>
      <c r="E33" s="124"/>
      <c r="F33" s="59"/>
      <c r="G33" s="60"/>
      <c r="H33" s="61"/>
      <c r="I33" s="62"/>
    </row>
    <row r="34" spans="3:9" hidden="1" x14ac:dyDescent="0.3">
      <c r="E34" s="63"/>
      <c r="F34" s="64"/>
      <c r="G34" s="60"/>
      <c r="H34" s="64"/>
      <c r="I34" s="65"/>
    </row>
    <row r="35" spans="3:9" hidden="1" x14ac:dyDescent="0.3">
      <c r="E35" s="63"/>
      <c r="F35" s="64"/>
      <c r="G35" s="60"/>
      <c r="H35" s="60"/>
      <c r="I35" s="65"/>
    </row>
    <row r="36" spans="3:9" ht="135" hidden="1" customHeight="1" x14ac:dyDescent="0.3">
      <c r="E36" s="120"/>
      <c r="F36" s="121"/>
      <c r="G36" s="122"/>
      <c r="H36" s="122"/>
      <c r="I36" s="123"/>
    </row>
    <row r="37" spans="3:9" hidden="1" x14ac:dyDescent="0.3">
      <c r="E37" s="120"/>
      <c r="F37" s="121"/>
      <c r="G37" s="122"/>
      <c r="H37" s="122"/>
      <c r="I37" s="123"/>
    </row>
    <row r="38" spans="3:9" ht="15.6" x14ac:dyDescent="0.3">
      <c r="E38" s="66"/>
    </row>
    <row r="39" spans="3:9" ht="15.6" x14ac:dyDescent="0.3">
      <c r="E39" s="66"/>
    </row>
  </sheetData>
  <mergeCells count="30">
    <mergeCell ref="I25:K25"/>
    <mergeCell ref="B26:Q26"/>
    <mergeCell ref="E36:E37"/>
    <mergeCell ref="F36:F37"/>
    <mergeCell ref="G36:G37"/>
    <mergeCell ref="H36:H37"/>
    <mergeCell ref="I36:I37"/>
    <mergeCell ref="G27:I27"/>
    <mergeCell ref="C33:E33"/>
    <mergeCell ref="C28:F28"/>
    <mergeCell ref="C27:F27"/>
    <mergeCell ref="C29:F29"/>
    <mergeCell ref="C30:F30"/>
    <mergeCell ref="C31:F31"/>
    <mergeCell ref="C32:F32"/>
    <mergeCell ref="G28:I28"/>
    <mergeCell ref="G29:I29"/>
    <mergeCell ref="J1:L1"/>
    <mergeCell ref="M1:Q1"/>
    <mergeCell ref="E1:F1"/>
    <mergeCell ref="G1:I1"/>
    <mergeCell ref="B4:Q4"/>
    <mergeCell ref="B2:Q2"/>
    <mergeCell ref="G30:I30"/>
    <mergeCell ref="G31:I31"/>
    <mergeCell ref="J27:O27"/>
    <mergeCell ref="J28:O28"/>
    <mergeCell ref="J29:O29"/>
    <mergeCell ref="J30:O30"/>
    <mergeCell ref="J31:O31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41"/>
  <sheetViews>
    <sheetView topLeftCell="A7" zoomScale="90" zoomScaleNormal="90" workbookViewId="0">
      <selection activeCell="O33" sqref="O33"/>
    </sheetView>
  </sheetViews>
  <sheetFormatPr defaultColWidth="9.109375" defaultRowHeight="13.8" x14ac:dyDescent="0.25"/>
  <cols>
    <col min="1" max="1" width="9.109375" style="1"/>
    <col min="2" max="2" width="19.44140625" style="1" customWidth="1"/>
    <col min="3" max="3" width="9.109375" style="1"/>
    <col min="4" max="4" width="9.109375" style="1" customWidth="1"/>
    <col min="5" max="5" width="9.109375" style="1"/>
    <col min="6" max="6" width="9.109375" style="1" customWidth="1"/>
    <col min="7" max="11" width="9.109375" style="1"/>
    <col min="12" max="12" width="18.5546875" style="1" customWidth="1"/>
    <col min="13" max="13" width="9.109375" style="1"/>
    <col min="14" max="14" width="0" style="1" hidden="1" customWidth="1"/>
    <col min="15" max="15" width="9.109375" style="1"/>
    <col min="16" max="16" width="0" style="1" hidden="1" customWidth="1"/>
    <col min="17" max="16384" width="9.109375" style="1"/>
  </cols>
  <sheetData>
    <row r="2" spans="1:19" x14ac:dyDescent="0.25">
      <c r="A2" s="125" t="s">
        <v>19</v>
      </c>
      <c r="B2" s="125" t="s">
        <v>11</v>
      </c>
      <c r="C2" s="125" t="s">
        <v>12</v>
      </c>
      <c r="D2" s="125"/>
      <c r="E2" s="125" t="s">
        <v>15</v>
      </c>
      <c r="F2" s="125"/>
      <c r="G2" s="125" t="s">
        <v>17</v>
      </c>
      <c r="H2" s="125" t="s">
        <v>16</v>
      </c>
      <c r="I2" s="125" t="s">
        <v>18</v>
      </c>
      <c r="K2" s="125" t="s">
        <v>19</v>
      </c>
      <c r="L2" s="125" t="s">
        <v>11</v>
      </c>
      <c r="M2" s="125" t="s">
        <v>12</v>
      </c>
      <c r="N2" s="125"/>
      <c r="O2" s="125" t="s">
        <v>15</v>
      </c>
      <c r="P2" s="125"/>
      <c r="Q2" s="125" t="s">
        <v>17</v>
      </c>
      <c r="R2" s="125" t="s">
        <v>16</v>
      </c>
      <c r="S2" s="125" t="s">
        <v>18</v>
      </c>
    </row>
    <row r="3" spans="1:19" x14ac:dyDescent="0.25">
      <c r="A3" s="125"/>
      <c r="B3" s="125"/>
      <c r="C3" s="2" t="s">
        <v>13</v>
      </c>
      <c r="D3" s="2" t="s">
        <v>14</v>
      </c>
      <c r="E3" s="2" t="s">
        <v>13</v>
      </c>
      <c r="F3" s="2" t="s">
        <v>14</v>
      </c>
      <c r="G3" s="125"/>
      <c r="H3" s="125"/>
      <c r="I3" s="125"/>
      <c r="K3" s="125"/>
      <c r="L3" s="125"/>
      <c r="M3" s="2" t="s">
        <v>13</v>
      </c>
      <c r="N3" s="2" t="s">
        <v>14</v>
      </c>
      <c r="O3" s="2" t="s">
        <v>13</v>
      </c>
      <c r="P3" s="2" t="s">
        <v>14</v>
      </c>
      <c r="Q3" s="125"/>
      <c r="R3" s="125"/>
      <c r="S3" s="125"/>
    </row>
    <row r="4" spans="1:19" x14ac:dyDescent="0.25">
      <c r="A4" s="3">
        <v>1</v>
      </c>
      <c r="B4" s="3" t="s">
        <v>20</v>
      </c>
      <c r="C4" s="3">
        <v>40.520000000000003</v>
      </c>
      <c r="D4" s="3"/>
      <c r="E4" s="3">
        <v>12.94</v>
      </c>
      <c r="F4" s="3"/>
      <c r="G4" s="4">
        <f>(E4+F4/10)</f>
        <v>12.94</v>
      </c>
      <c r="H4" s="4">
        <f>(C4+D4/10)</f>
        <v>40.520000000000003</v>
      </c>
      <c r="I4" s="4">
        <f>G4*H4</f>
        <v>524.3288</v>
      </c>
      <c r="K4" s="3">
        <v>1</v>
      </c>
      <c r="L4" s="3" t="s">
        <v>20</v>
      </c>
      <c r="M4" s="3">
        <v>14</v>
      </c>
      <c r="N4" s="3"/>
      <c r="O4" s="3">
        <v>44.47</v>
      </c>
      <c r="P4" s="3"/>
      <c r="Q4" s="4">
        <f>(O4+P4/10)</f>
        <v>44.47</v>
      </c>
      <c r="R4" s="4">
        <f>(M4+N4/10)</f>
        <v>14</v>
      </c>
      <c r="S4" s="4">
        <f>Q4*R4</f>
        <v>622.57999999999993</v>
      </c>
    </row>
    <row r="5" spans="1:19" x14ac:dyDescent="0.25">
      <c r="A5" s="3"/>
      <c r="B5" s="3" t="s">
        <v>122</v>
      </c>
      <c r="C5" s="3">
        <v>8.5</v>
      </c>
      <c r="D5" s="3"/>
      <c r="E5" s="3">
        <v>4.5999999999999996</v>
      </c>
      <c r="F5" s="3"/>
      <c r="G5" s="4">
        <f t="shared" ref="G5:G36" si="0">(E5+F5/10)</f>
        <v>4.5999999999999996</v>
      </c>
      <c r="H5" s="4">
        <f t="shared" ref="H5:H34" si="1">(C5+D5/10)</f>
        <v>8.5</v>
      </c>
      <c r="I5" s="4">
        <f>G5*H5</f>
        <v>39.099999999999994</v>
      </c>
      <c r="K5" s="3"/>
      <c r="L5" s="3" t="s">
        <v>122</v>
      </c>
      <c r="M5" s="3"/>
      <c r="N5" s="3"/>
      <c r="O5" s="3"/>
      <c r="P5" s="3"/>
      <c r="Q5" s="4">
        <f t="shared" ref="Q5:Q36" si="2">(O5+P5/10)</f>
        <v>0</v>
      </c>
      <c r="R5" s="4">
        <f t="shared" ref="R5:R36" si="3">(M5+N5/10)</f>
        <v>0</v>
      </c>
      <c r="S5" s="4">
        <f>Q5*R5</f>
        <v>0</v>
      </c>
    </row>
    <row r="6" spans="1:19" x14ac:dyDescent="0.25">
      <c r="A6" s="3">
        <v>2</v>
      </c>
      <c r="B6" s="3" t="s">
        <v>21</v>
      </c>
      <c r="C6" s="3"/>
      <c r="D6" s="3"/>
      <c r="E6" s="3"/>
      <c r="F6" s="3"/>
      <c r="G6" s="4">
        <f t="shared" si="0"/>
        <v>0</v>
      </c>
      <c r="H6" s="4">
        <f t="shared" si="1"/>
        <v>0</v>
      </c>
      <c r="I6" s="4">
        <f t="shared" ref="I6:I36" si="4">G6*H6</f>
        <v>0</v>
      </c>
      <c r="K6" s="3">
        <v>2</v>
      </c>
      <c r="L6" s="3" t="s">
        <v>21</v>
      </c>
      <c r="M6" s="3"/>
      <c r="N6" s="3"/>
      <c r="O6" s="3"/>
      <c r="P6" s="3"/>
      <c r="Q6" s="4">
        <f t="shared" si="2"/>
        <v>0</v>
      </c>
      <c r="R6" s="4">
        <f t="shared" si="3"/>
        <v>0</v>
      </c>
      <c r="S6" s="4">
        <f t="shared" ref="S6:S36" si="5">Q6*R6</f>
        <v>0</v>
      </c>
    </row>
    <row r="7" spans="1:19" x14ac:dyDescent="0.25">
      <c r="A7" s="3">
        <v>3</v>
      </c>
      <c r="B7" s="3" t="s">
        <v>22</v>
      </c>
      <c r="C7" s="3">
        <v>4.2</v>
      </c>
      <c r="D7" s="3"/>
      <c r="E7" s="3">
        <v>2.7</v>
      </c>
      <c r="F7" s="3"/>
      <c r="G7" s="4">
        <f t="shared" si="0"/>
        <v>2.7</v>
      </c>
      <c r="H7" s="4">
        <f t="shared" si="1"/>
        <v>4.2</v>
      </c>
      <c r="I7" s="4">
        <f t="shared" si="4"/>
        <v>11.340000000000002</v>
      </c>
      <c r="K7" s="3">
        <v>3</v>
      </c>
      <c r="L7" s="3" t="s">
        <v>22</v>
      </c>
      <c r="M7" s="3"/>
      <c r="N7" s="3"/>
      <c r="O7" s="3"/>
      <c r="P7" s="3"/>
      <c r="Q7" s="4">
        <f t="shared" si="2"/>
        <v>0</v>
      </c>
      <c r="R7" s="4">
        <f t="shared" si="3"/>
        <v>0</v>
      </c>
      <c r="S7" s="4">
        <f t="shared" si="5"/>
        <v>0</v>
      </c>
    </row>
    <row r="8" spans="1:19" x14ac:dyDescent="0.25">
      <c r="A8" s="3"/>
      <c r="B8" s="3" t="s">
        <v>23</v>
      </c>
      <c r="C8" s="3"/>
      <c r="D8" s="3"/>
      <c r="E8" s="3"/>
      <c r="F8" s="3"/>
      <c r="G8" s="4">
        <f t="shared" si="0"/>
        <v>0</v>
      </c>
      <c r="H8" s="4">
        <f t="shared" si="1"/>
        <v>0</v>
      </c>
      <c r="I8" s="4">
        <f t="shared" si="4"/>
        <v>0</v>
      </c>
      <c r="K8" s="3"/>
      <c r="L8" s="3" t="s">
        <v>23</v>
      </c>
      <c r="M8" s="3"/>
      <c r="N8" s="3"/>
      <c r="O8" s="3"/>
      <c r="P8" s="3"/>
      <c r="Q8" s="4">
        <f t="shared" si="2"/>
        <v>0</v>
      </c>
      <c r="R8" s="4">
        <f t="shared" si="3"/>
        <v>0</v>
      </c>
      <c r="S8" s="4">
        <f t="shared" si="5"/>
        <v>0</v>
      </c>
    </row>
    <row r="9" spans="1:19" x14ac:dyDescent="0.25">
      <c r="A9" s="3"/>
      <c r="B9" s="3" t="s">
        <v>24</v>
      </c>
      <c r="C9" s="3"/>
      <c r="D9" s="3"/>
      <c r="E9" s="3"/>
      <c r="F9" s="3"/>
      <c r="G9" s="4">
        <f t="shared" si="0"/>
        <v>0</v>
      </c>
      <c r="H9" s="4">
        <f t="shared" si="1"/>
        <v>0</v>
      </c>
      <c r="I9" s="4">
        <f t="shared" si="4"/>
        <v>0</v>
      </c>
      <c r="K9" s="3"/>
      <c r="L9" s="3" t="s">
        <v>24</v>
      </c>
      <c r="M9" s="3"/>
      <c r="N9" s="3"/>
      <c r="O9" s="3"/>
      <c r="P9" s="3"/>
      <c r="Q9" s="4">
        <f t="shared" si="2"/>
        <v>0</v>
      </c>
      <c r="R9" s="4">
        <f t="shared" si="3"/>
        <v>0</v>
      </c>
      <c r="S9" s="4">
        <f t="shared" si="5"/>
        <v>0</v>
      </c>
    </row>
    <row r="10" spans="1:19" x14ac:dyDescent="0.25">
      <c r="A10" s="3"/>
      <c r="B10" s="3" t="s">
        <v>25</v>
      </c>
      <c r="C10" s="3"/>
      <c r="D10" s="3"/>
      <c r="E10" s="3"/>
      <c r="F10" s="3"/>
      <c r="G10" s="4">
        <f t="shared" si="0"/>
        <v>0</v>
      </c>
      <c r="H10" s="4">
        <f t="shared" si="1"/>
        <v>0</v>
      </c>
      <c r="I10" s="4">
        <f t="shared" si="4"/>
        <v>0</v>
      </c>
      <c r="K10" s="3"/>
      <c r="L10" s="3" t="s">
        <v>25</v>
      </c>
      <c r="M10" s="3"/>
      <c r="N10" s="3"/>
      <c r="O10" s="3"/>
      <c r="P10" s="3"/>
      <c r="Q10" s="4">
        <f t="shared" si="2"/>
        <v>0</v>
      </c>
      <c r="R10" s="4">
        <f t="shared" si="3"/>
        <v>0</v>
      </c>
      <c r="S10" s="4">
        <f t="shared" si="5"/>
        <v>0</v>
      </c>
    </row>
    <row r="11" spans="1:19" x14ac:dyDescent="0.25">
      <c r="A11" s="3">
        <v>4</v>
      </c>
      <c r="B11" s="3" t="s">
        <v>26</v>
      </c>
      <c r="C11" s="3"/>
      <c r="D11" s="3"/>
      <c r="E11" s="3"/>
      <c r="F11" s="3"/>
      <c r="G11" s="4">
        <f t="shared" si="0"/>
        <v>0</v>
      </c>
      <c r="H11" s="4">
        <f t="shared" si="1"/>
        <v>0</v>
      </c>
      <c r="I11" s="4">
        <f t="shared" si="4"/>
        <v>0</v>
      </c>
      <c r="K11" s="3">
        <v>4</v>
      </c>
      <c r="L11" s="3" t="s">
        <v>26</v>
      </c>
      <c r="M11" s="3"/>
      <c r="N11" s="3"/>
      <c r="O11" s="3"/>
      <c r="P11" s="3"/>
      <c r="Q11" s="4">
        <f t="shared" si="2"/>
        <v>0</v>
      </c>
      <c r="R11" s="4">
        <f t="shared" si="3"/>
        <v>0</v>
      </c>
      <c r="S11" s="4">
        <f t="shared" si="5"/>
        <v>0</v>
      </c>
    </row>
    <row r="12" spans="1:19" x14ac:dyDescent="0.25">
      <c r="A12" s="3"/>
      <c r="B12" s="3" t="s">
        <v>27</v>
      </c>
      <c r="C12" s="3"/>
      <c r="D12" s="3"/>
      <c r="E12" s="3"/>
      <c r="F12" s="3"/>
      <c r="G12" s="4">
        <f t="shared" si="0"/>
        <v>0</v>
      </c>
      <c r="H12" s="4">
        <f t="shared" si="1"/>
        <v>0</v>
      </c>
      <c r="I12" s="4">
        <f t="shared" si="4"/>
        <v>0</v>
      </c>
      <c r="K12" s="3"/>
      <c r="L12" s="3" t="s">
        <v>27</v>
      </c>
      <c r="M12" s="3"/>
      <c r="N12" s="3"/>
      <c r="O12" s="3"/>
      <c r="P12" s="3"/>
      <c r="Q12" s="4">
        <f t="shared" si="2"/>
        <v>0</v>
      </c>
      <c r="R12" s="4">
        <f t="shared" si="3"/>
        <v>0</v>
      </c>
      <c r="S12" s="4">
        <f t="shared" si="5"/>
        <v>0</v>
      </c>
    </row>
    <row r="13" spans="1:19" x14ac:dyDescent="0.25">
      <c r="A13" s="3"/>
      <c r="B13" s="3" t="s">
        <v>28</v>
      </c>
      <c r="C13" s="3"/>
      <c r="D13" s="3"/>
      <c r="E13" s="3"/>
      <c r="F13" s="3"/>
      <c r="G13" s="4">
        <f t="shared" si="0"/>
        <v>0</v>
      </c>
      <c r="H13" s="4">
        <f t="shared" si="1"/>
        <v>0</v>
      </c>
      <c r="I13" s="4">
        <f t="shared" si="4"/>
        <v>0</v>
      </c>
      <c r="K13" s="3"/>
      <c r="L13" s="3" t="s">
        <v>28</v>
      </c>
      <c r="M13" s="3"/>
      <c r="N13" s="3"/>
      <c r="O13" s="3"/>
      <c r="P13" s="3"/>
      <c r="Q13" s="4">
        <f t="shared" si="2"/>
        <v>0</v>
      </c>
      <c r="R13" s="4">
        <f t="shared" si="3"/>
        <v>0</v>
      </c>
      <c r="S13" s="4">
        <f t="shared" si="5"/>
        <v>0</v>
      </c>
    </row>
    <row r="14" spans="1:19" x14ac:dyDescent="0.25">
      <c r="A14" s="3"/>
      <c r="B14" s="3" t="s">
        <v>29</v>
      </c>
      <c r="C14" s="3"/>
      <c r="D14" s="3"/>
      <c r="E14" s="3"/>
      <c r="F14" s="3"/>
      <c r="G14" s="4">
        <f t="shared" si="0"/>
        <v>0</v>
      </c>
      <c r="H14" s="4">
        <f t="shared" si="1"/>
        <v>0</v>
      </c>
      <c r="I14" s="4">
        <f t="shared" si="4"/>
        <v>0</v>
      </c>
      <c r="K14" s="3"/>
      <c r="L14" s="3" t="s">
        <v>29</v>
      </c>
      <c r="M14" s="3"/>
      <c r="N14" s="3"/>
      <c r="O14" s="3"/>
      <c r="P14" s="3"/>
      <c r="Q14" s="4">
        <f t="shared" si="2"/>
        <v>0</v>
      </c>
      <c r="R14" s="4">
        <f t="shared" si="3"/>
        <v>0</v>
      </c>
      <c r="S14" s="4">
        <f t="shared" si="5"/>
        <v>0</v>
      </c>
    </row>
    <row r="15" spans="1:19" x14ac:dyDescent="0.25">
      <c r="A15" s="3">
        <v>5</v>
      </c>
      <c r="B15" s="3" t="s">
        <v>81</v>
      </c>
      <c r="C15" s="3"/>
      <c r="D15" s="3"/>
      <c r="E15" s="3"/>
      <c r="F15" s="3"/>
      <c r="G15" s="4">
        <f t="shared" ref="G15:G20" si="6">(E15+F15/10)</f>
        <v>0</v>
      </c>
      <c r="H15" s="4">
        <f t="shared" ref="H15:H20" si="7">(C15+D15/10)</f>
        <v>0</v>
      </c>
      <c r="I15" s="4">
        <f t="shared" ref="I15:I20" si="8">G15*H15</f>
        <v>0</v>
      </c>
      <c r="K15" s="3">
        <v>5</v>
      </c>
      <c r="L15" s="3" t="s">
        <v>81</v>
      </c>
      <c r="M15" s="3"/>
      <c r="N15" s="3"/>
      <c r="O15" s="3"/>
      <c r="P15" s="3"/>
      <c r="Q15" s="4">
        <f t="shared" si="2"/>
        <v>0</v>
      </c>
      <c r="R15" s="4">
        <f t="shared" si="3"/>
        <v>0</v>
      </c>
      <c r="S15" s="4">
        <f t="shared" si="5"/>
        <v>0</v>
      </c>
    </row>
    <row r="16" spans="1:19" x14ac:dyDescent="0.25">
      <c r="A16" s="3"/>
      <c r="B16" s="3" t="s">
        <v>82</v>
      </c>
      <c r="C16" s="3"/>
      <c r="D16" s="3"/>
      <c r="E16" s="3"/>
      <c r="F16" s="3"/>
      <c r="G16" s="4">
        <f t="shared" si="6"/>
        <v>0</v>
      </c>
      <c r="H16" s="4">
        <f t="shared" si="7"/>
        <v>0</v>
      </c>
      <c r="I16" s="4">
        <f t="shared" si="8"/>
        <v>0</v>
      </c>
      <c r="K16" s="3"/>
      <c r="L16" s="3" t="s">
        <v>82</v>
      </c>
      <c r="M16" s="3"/>
      <c r="N16" s="3"/>
      <c r="O16" s="3"/>
      <c r="P16" s="3"/>
      <c r="Q16" s="4">
        <f t="shared" si="2"/>
        <v>0</v>
      </c>
      <c r="R16" s="4">
        <f t="shared" si="3"/>
        <v>0</v>
      </c>
      <c r="S16" s="4">
        <f t="shared" si="5"/>
        <v>0</v>
      </c>
    </row>
    <row r="17" spans="1:19" x14ac:dyDescent="0.25">
      <c r="A17" s="3">
        <v>6</v>
      </c>
      <c r="B17" s="3" t="s">
        <v>30</v>
      </c>
      <c r="C17" s="3">
        <v>4.5999999999999996</v>
      </c>
      <c r="D17" s="3"/>
      <c r="E17" s="3">
        <v>2.62</v>
      </c>
      <c r="F17" s="3"/>
      <c r="G17" s="4">
        <f t="shared" si="6"/>
        <v>2.62</v>
      </c>
      <c r="H17" s="4">
        <f t="shared" si="7"/>
        <v>4.5999999999999996</v>
      </c>
      <c r="I17" s="4">
        <f t="shared" si="8"/>
        <v>12.052</v>
      </c>
      <c r="K17" s="3">
        <v>6</v>
      </c>
      <c r="L17" s="3" t="s">
        <v>30</v>
      </c>
      <c r="M17" s="3"/>
      <c r="N17" s="3"/>
      <c r="O17" s="3"/>
      <c r="P17" s="3"/>
      <c r="Q17" s="4">
        <f t="shared" si="2"/>
        <v>0</v>
      </c>
      <c r="R17" s="4">
        <f t="shared" si="3"/>
        <v>0</v>
      </c>
      <c r="S17" s="4">
        <f t="shared" si="5"/>
        <v>0</v>
      </c>
    </row>
    <row r="18" spans="1:19" x14ac:dyDescent="0.25">
      <c r="A18" s="3"/>
      <c r="B18" s="3" t="s">
        <v>31</v>
      </c>
      <c r="C18" s="27"/>
      <c r="D18" s="27"/>
      <c r="E18" s="27"/>
      <c r="F18" s="27"/>
      <c r="G18" s="4">
        <f t="shared" si="6"/>
        <v>0</v>
      </c>
      <c r="H18" s="4">
        <f t="shared" si="7"/>
        <v>0</v>
      </c>
      <c r="I18" s="4">
        <f t="shared" si="8"/>
        <v>0</v>
      </c>
      <c r="K18" s="3"/>
      <c r="L18" s="3" t="s">
        <v>31</v>
      </c>
      <c r="M18" s="27"/>
      <c r="N18" s="27"/>
      <c r="O18" s="27"/>
      <c r="P18" s="27"/>
      <c r="Q18" s="4">
        <f t="shared" si="2"/>
        <v>0</v>
      </c>
      <c r="R18" s="4">
        <f t="shared" si="3"/>
        <v>0</v>
      </c>
      <c r="S18" s="4">
        <f t="shared" si="5"/>
        <v>0</v>
      </c>
    </row>
    <row r="19" spans="1:19" x14ac:dyDescent="0.25">
      <c r="A19" s="3"/>
      <c r="B19" s="3" t="s">
        <v>32</v>
      </c>
      <c r="C19" s="3"/>
      <c r="D19" s="3"/>
      <c r="E19" s="3"/>
      <c r="F19" s="12"/>
      <c r="G19" s="4">
        <f t="shared" si="6"/>
        <v>0</v>
      </c>
      <c r="H19" s="4">
        <f t="shared" si="7"/>
        <v>0</v>
      </c>
      <c r="I19" s="4">
        <f t="shared" si="8"/>
        <v>0</v>
      </c>
      <c r="K19" s="3"/>
      <c r="L19" s="3" t="s">
        <v>32</v>
      </c>
      <c r="M19" s="3"/>
      <c r="N19" s="3"/>
      <c r="O19" s="3"/>
      <c r="P19" s="12"/>
      <c r="Q19" s="4">
        <f t="shared" si="2"/>
        <v>0</v>
      </c>
      <c r="R19" s="4">
        <f t="shared" si="3"/>
        <v>0</v>
      </c>
      <c r="S19" s="4">
        <f t="shared" si="5"/>
        <v>0</v>
      </c>
    </row>
    <row r="20" spans="1:19" x14ac:dyDescent="0.25">
      <c r="A20" s="3"/>
      <c r="B20" s="91" t="s">
        <v>123</v>
      </c>
      <c r="C20" s="3"/>
      <c r="D20" s="3"/>
      <c r="E20" s="3"/>
      <c r="F20" s="12"/>
      <c r="G20" s="4">
        <f t="shared" si="6"/>
        <v>0</v>
      </c>
      <c r="H20" s="4">
        <f t="shared" si="7"/>
        <v>0</v>
      </c>
      <c r="I20" s="4">
        <f t="shared" si="8"/>
        <v>0</v>
      </c>
      <c r="K20" s="3"/>
      <c r="L20" s="91" t="s">
        <v>123</v>
      </c>
      <c r="M20" s="3"/>
      <c r="N20" s="3"/>
      <c r="O20" s="3"/>
      <c r="P20" s="12"/>
      <c r="Q20" s="4">
        <f t="shared" si="2"/>
        <v>0</v>
      </c>
      <c r="R20" s="4">
        <f t="shared" si="3"/>
        <v>0</v>
      </c>
      <c r="S20" s="4">
        <f t="shared" si="5"/>
        <v>0</v>
      </c>
    </row>
    <row r="21" spans="1:19" x14ac:dyDescent="0.25">
      <c r="A21" s="3">
        <v>7</v>
      </c>
      <c r="B21" s="3" t="s">
        <v>33</v>
      </c>
      <c r="C21" s="3"/>
      <c r="D21" s="3"/>
      <c r="E21" s="3"/>
      <c r="F21" s="12"/>
      <c r="G21" s="4">
        <f t="shared" si="0"/>
        <v>0</v>
      </c>
      <c r="H21" s="4">
        <f t="shared" si="1"/>
        <v>0</v>
      </c>
      <c r="I21" s="4">
        <f t="shared" si="4"/>
        <v>0</v>
      </c>
      <c r="K21" s="3">
        <v>7</v>
      </c>
      <c r="L21" s="3" t="s">
        <v>33</v>
      </c>
      <c r="M21" s="3"/>
      <c r="N21" s="3"/>
      <c r="O21" s="3"/>
      <c r="P21" s="12"/>
      <c r="Q21" s="4">
        <f t="shared" si="2"/>
        <v>0</v>
      </c>
      <c r="R21" s="4">
        <f t="shared" si="3"/>
        <v>0</v>
      </c>
      <c r="S21" s="4">
        <f t="shared" si="5"/>
        <v>0</v>
      </c>
    </row>
    <row r="22" spans="1:19" x14ac:dyDescent="0.25">
      <c r="A22" s="3"/>
      <c r="B22" s="3" t="s">
        <v>34</v>
      </c>
      <c r="C22" s="3"/>
      <c r="D22" s="3"/>
      <c r="E22" s="3"/>
      <c r="F22" s="12"/>
      <c r="G22" s="4">
        <f t="shared" si="0"/>
        <v>0</v>
      </c>
      <c r="H22" s="4">
        <f t="shared" si="1"/>
        <v>0</v>
      </c>
      <c r="I22" s="4">
        <f t="shared" si="4"/>
        <v>0</v>
      </c>
      <c r="K22" s="3"/>
      <c r="L22" s="3" t="s">
        <v>34</v>
      </c>
      <c r="M22" s="3"/>
      <c r="N22" s="3"/>
      <c r="O22" s="3"/>
      <c r="P22" s="12"/>
      <c r="Q22" s="4">
        <f t="shared" si="2"/>
        <v>0</v>
      </c>
      <c r="R22" s="4">
        <f t="shared" si="3"/>
        <v>0</v>
      </c>
      <c r="S22" s="4">
        <f t="shared" si="5"/>
        <v>0</v>
      </c>
    </row>
    <row r="23" spans="1:19" x14ac:dyDescent="0.25">
      <c r="A23" s="3"/>
      <c r="B23" s="3" t="s">
        <v>48</v>
      </c>
      <c r="C23" s="3"/>
      <c r="D23" s="3"/>
      <c r="E23" s="3"/>
      <c r="F23" s="12"/>
      <c r="G23" s="4">
        <f t="shared" si="0"/>
        <v>0</v>
      </c>
      <c r="H23" s="4">
        <f t="shared" si="1"/>
        <v>0</v>
      </c>
      <c r="I23" s="4">
        <f t="shared" si="4"/>
        <v>0</v>
      </c>
      <c r="K23" s="3"/>
      <c r="L23" s="3" t="s">
        <v>48</v>
      </c>
      <c r="M23" s="3"/>
      <c r="N23" s="3"/>
      <c r="O23" s="3"/>
      <c r="P23" s="12"/>
      <c r="Q23" s="4">
        <f t="shared" si="2"/>
        <v>0</v>
      </c>
      <c r="R23" s="4">
        <f t="shared" si="3"/>
        <v>0</v>
      </c>
      <c r="S23" s="4">
        <f t="shared" si="5"/>
        <v>0</v>
      </c>
    </row>
    <row r="24" spans="1:19" x14ac:dyDescent="0.25">
      <c r="A24" s="3"/>
      <c r="B24" s="3" t="s">
        <v>53</v>
      </c>
      <c r="C24" s="3"/>
      <c r="D24" s="3"/>
      <c r="E24" s="3"/>
      <c r="F24" s="12"/>
      <c r="G24" s="4">
        <f t="shared" si="0"/>
        <v>0</v>
      </c>
      <c r="H24" s="4">
        <f t="shared" si="1"/>
        <v>0</v>
      </c>
      <c r="I24" s="4">
        <f t="shared" si="4"/>
        <v>0</v>
      </c>
      <c r="K24" s="3"/>
      <c r="L24" s="3" t="s">
        <v>53</v>
      </c>
      <c r="M24" s="3"/>
      <c r="N24" s="3"/>
      <c r="O24" s="3"/>
      <c r="P24" s="12"/>
      <c r="Q24" s="4">
        <f t="shared" si="2"/>
        <v>0</v>
      </c>
      <c r="R24" s="4">
        <f t="shared" si="3"/>
        <v>0</v>
      </c>
      <c r="S24" s="4">
        <f t="shared" si="5"/>
        <v>0</v>
      </c>
    </row>
    <row r="25" spans="1:19" x14ac:dyDescent="0.25">
      <c r="A25" s="3">
        <v>8</v>
      </c>
      <c r="B25" s="3" t="s">
        <v>35</v>
      </c>
      <c r="C25" s="3"/>
      <c r="D25" s="3"/>
      <c r="E25" s="3"/>
      <c r="F25" s="12"/>
      <c r="G25" s="4">
        <f t="shared" si="0"/>
        <v>0</v>
      </c>
      <c r="H25" s="4">
        <f t="shared" si="1"/>
        <v>0</v>
      </c>
      <c r="I25" s="4">
        <f t="shared" si="4"/>
        <v>0</v>
      </c>
      <c r="K25" s="3">
        <v>8</v>
      </c>
      <c r="L25" s="3" t="s">
        <v>35</v>
      </c>
      <c r="M25" s="3"/>
      <c r="N25" s="3"/>
      <c r="O25" s="3"/>
      <c r="P25" s="12"/>
      <c r="Q25" s="4">
        <f t="shared" si="2"/>
        <v>0</v>
      </c>
      <c r="R25" s="4">
        <f t="shared" si="3"/>
        <v>0</v>
      </c>
      <c r="S25" s="4">
        <f t="shared" si="5"/>
        <v>0</v>
      </c>
    </row>
    <row r="26" spans="1:19" x14ac:dyDescent="0.25">
      <c r="A26" s="3"/>
      <c r="B26" s="3" t="s">
        <v>36</v>
      </c>
      <c r="C26" s="3"/>
      <c r="D26" s="3"/>
      <c r="E26" s="3"/>
      <c r="F26" s="12"/>
      <c r="G26" s="4">
        <f t="shared" si="0"/>
        <v>0</v>
      </c>
      <c r="H26" s="4">
        <f t="shared" si="1"/>
        <v>0</v>
      </c>
      <c r="I26" s="4">
        <f t="shared" si="4"/>
        <v>0</v>
      </c>
      <c r="K26" s="3"/>
      <c r="L26" s="3" t="s">
        <v>36</v>
      </c>
      <c r="M26" s="3"/>
      <c r="N26" s="3"/>
      <c r="O26" s="3"/>
      <c r="P26" s="12"/>
      <c r="Q26" s="4">
        <f t="shared" si="2"/>
        <v>0</v>
      </c>
      <c r="R26" s="4">
        <f t="shared" si="3"/>
        <v>0</v>
      </c>
      <c r="S26" s="4">
        <f t="shared" si="5"/>
        <v>0</v>
      </c>
    </row>
    <row r="27" spans="1:19" x14ac:dyDescent="0.25">
      <c r="A27" s="3"/>
      <c r="B27" s="3" t="s">
        <v>37</v>
      </c>
      <c r="C27" s="3"/>
      <c r="D27" s="3"/>
      <c r="E27" s="3"/>
      <c r="F27" s="12"/>
      <c r="G27" s="4">
        <f t="shared" si="0"/>
        <v>0</v>
      </c>
      <c r="H27" s="4">
        <f t="shared" si="1"/>
        <v>0</v>
      </c>
      <c r="I27" s="4">
        <f t="shared" si="4"/>
        <v>0</v>
      </c>
      <c r="K27" s="3"/>
      <c r="L27" s="3" t="s">
        <v>37</v>
      </c>
      <c r="M27" s="3"/>
      <c r="N27" s="3"/>
      <c r="O27" s="3"/>
      <c r="P27" s="12"/>
      <c r="Q27" s="4">
        <f t="shared" si="2"/>
        <v>0</v>
      </c>
      <c r="R27" s="4">
        <f t="shared" si="3"/>
        <v>0</v>
      </c>
      <c r="S27" s="4">
        <f t="shared" si="5"/>
        <v>0</v>
      </c>
    </row>
    <row r="28" spans="1:19" x14ac:dyDescent="0.25">
      <c r="A28" s="3">
        <v>9</v>
      </c>
      <c r="B28" s="3" t="s">
        <v>38</v>
      </c>
      <c r="C28" s="3"/>
      <c r="D28" s="3"/>
      <c r="E28" s="3"/>
      <c r="F28" s="12"/>
      <c r="G28" s="4">
        <f t="shared" si="0"/>
        <v>0</v>
      </c>
      <c r="H28" s="4">
        <f t="shared" si="1"/>
        <v>0</v>
      </c>
      <c r="I28" s="4">
        <f t="shared" si="4"/>
        <v>0</v>
      </c>
      <c r="K28" s="3">
        <v>9</v>
      </c>
      <c r="L28" s="3" t="s">
        <v>38</v>
      </c>
      <c r="M28" s="3"/>
      <c r="N28" s="3"/>
      <c r="O28" s="3"/>
      <c r="P28" s="12"/>
      <c r="Q28" s="4">
        <f t="shared" si="2"/>
        <v>0</v>
      </c>
      <c r="R28" s="4">
        <f t="shared" si="3"/>
        <v>0</v>
      </c>
      <c r="S28" s="4">
        <f t="shared" si="5"/>
        <v>0</v>
      </c>
    </row>
    <row r="29" spans="1:19" x14ac:dyDescent="0.25">
      <c r="A29" s="3"/>
      <c r="B29" s="3" t="s">
        <v>39</v>
      </c>
      <c r="C29" s="3"/>
      <c r="D29" s="3"/>
      <c r="E29" s="3"/>
      <c r="F29" s="12"/>
      <c r="G29" s="4">
        <f t="shared" si="0"/>
        <v>0</v>
      </c>
      <c r="H29" s="4">
        <f t="shared" si="1"/>
        <v>0</v>
      </c>
      <c r="I29" s="4">
        <f t="shared" si="4"/>
        <v>0</v>
      </c>
      <c r="K29" s="3"/>
      <c r="L29" s="3" t="s">
        <v>39</v>
      </c>
      <c r="M29" s="3"/>
      <c r="N29" s="3"/>
      <c r="O29" s="3"/>
      <c r="P29" s="12"/>
      <c r="Q29" s="4">
        <f t="shared" si="2"/>
        <v>0</v>
      </c>
      <c r="R29" s="4">
        <f t="shared" si="3"/>
        <v>0</v>
      </c>
      <c r="S29" s="4">
        <f t="shared" si="5"/>
        <v>0</v>
      </c>
    </row>
    <row r="30" spans="1:19" x14ac:dyDescent="0.25">
      <c r="A30" s="3"/>
      <c r="B30" s="3" t="s">
        <v>40</v>
      </c>
      <c r="C30" s="3"/>
      <c r="D30" s="3"/>
      <c r="E30" s="3"/>
      <c r="F30" s="12"/>
      <c r="G30" s="4">
        <f t="shared" si="0"/>
        <v>0</v>
      </c>
      <c r="H30" s="4">
        <f t="shared" si="1"/>
        <v>0</v>
      </c>
      <c r="I30" s="4">
        <f t="shared" si="4"/>
        <v>0</v>
      </c>
      <c r="K30" s="3"/>
      <c r="L30" s="3" t="s">
        <v>40</v>
      </c>
      <c r="M30" s="3"/>
      <c r="N30" s="3"/>
      <c r="O30" s="3"/>
      <c r="P30" s="12"/>
      <c r="Q30" s="4">
        <f t="shared" si="2"/>
        <v>0</v>
      </c>
      <c r="R30" s="4">
        <f t="shared" si="3"/>
        <v>0</v>
      </c>
      <c r="S30" s="4">
        <f t="shared" si="5"/>
        <v>0</v>
      </c>
    </row>
    <row r="31" spans="1:19" x14ac:dyDescent="0.25">
      <c r="A31" s="3">
        <v>10</v>
      </c>
      <c r="B31" s="3" t="s">
        <v>124</v>
      </c>
      <c r="C31" s="3">
        <v>26.8</v>
      </c>
      <c r="D31" s="3"/>
      <c r="E31" s="3">
        <v>13.37</v>
      </c>
      <c r="F31" s="12"/>
      <c r="G31" s="4">
        <f t="shared" si="0"/>
        <v>13.37</v>
      </c>
      <c r="H31" s="4">
        <f t="shared" si="1"/>
        <v>26.8</v>
      </c>
      <c r="I31" s="4">
        <f t="shared" si="4"/>
        <v>358.31599999999997</v>
      </c>
      <c r="K31" s="3">
        <v>10</v>
      </c>
      <c r="L31" s="3" t="s">
        <v>124</v>
      </c>
      <c r="M31" s="3">
        <v>14</v>
      </c>
      <c r="N31" s="3"/>
      <c r="O31" s="3">
        <v>26.3</v>
      </c>
      <c r="P31" s="12"/>
      <c r="Q31" s="4">
        <f t="shared" si="2"/>
        <v>26.3</v>
      </c>
      <c r="R31" s="4">
        <f t="shared" si="3"/>
        <v>14</v>
      </c>
      <c r="S31" s="4">
        <f t="shared" si="5"/>
        <v>368.2</v>
      </c>
    </row>
    <row r="32" spans="1:19" x14ac:dyDescent="0.25">
      <c r="A32" s="3"/>
      <c r="B32" s="3" t="s">
        <v>42</v>
      </c>
      <c r="C32" s="3"/>
      <c r="D32" s="3"/>
      <c r="E32" s="3"/>
      <c r="F32" s="12"/>
      <c r="G32" s="4">
        <f t="shared" si="0"/>
        <v>0</v>
      </c>
      <c r="H32" s="4">
        <f t="shared" si="1"/>
        <v>0</v>
      </c>
      <c r="I32" s="4">
        <f t="shared" si="4"/>
        <v>0</v>
      </c>
      <c r="K32" s="3"/>
      <c r="L32" s="3" t="s">
        <v>124</v>
      </c>
      <c r="M32" s="3">
        <v>2.68</v>
      </c>
      <c r="N32" s="3"/>
      <c r="O32" s="3">
        <v>8.18</v>
      </c>
      <c r="P32" s="12"/>
      <c r="Q32" s="4">
        <f t="shared" si="2"/>
        <v>8.18</v>
      </c>
      <c r="R32" s="4">
        <f t="shared" si="3"/>
        <v>2.68</v>
      </c>
      <c r="S32" s="4">
        <f t="shared" si="5"/>
        <v>21.9224</v>
      </c>
    </row>
    <row r="33" spans="1:19" x14ac:dyDescent="0.25">
      <c r="A33" s="3"/>
      <c r="B33" s="3" t="s">
        <v>43</v>
      </c>
      <c r="C33" s="3"/>
      <c r="D33" s="3"/>
      <c r="E33" s="3"/>
      <c r="F33" s="12"/>
      <c r="G33" s="4">
        <f t="shared" si="0"/>
        <v>0</v>
      </c>
      <c r="H33" s="4">
        <f t="shared" si="1"/>
        <v>0</v>
      </c>
      <c r="I33" s="4">
        <f t="shared" si="4"/>
        <v>0</v>
      </c>
      <c r="K33" s="3"/>
      <c r="L33" s="3" t="s">
        <v>43</v>
      </c>
      <c r="M33" s="3"/>
      <c r="N33" s="3"/>
      <c r="O33" s="3"/>
      <c r="P33" s="12"/>
      <c r="Q33" s="4">
        <f t="shared" si="2"/>
        <v>0</v>
      </c>
      <c r="R33" s="4">
        <f t="shared" si="3"/>
        <v>0</v>
      </c>
      <c r="S33" s="4">
        <f t="shared" si="5"/>
        <v>0</v>
      </c>
    </row>
    <row r="34" spans="1:19" x14ac:dyDescent="0.25">
      <c r="A34" s="3">
        <v>11</v>
      </c>
      <c r="B34" s="3" t="s">
        <v>85</v>
      </c>
      <c r="C34" s="3"/>
      <c r="D34" s="3"/>
      <c r="E34" s="3"/>
      <c r="F34" s="12"/>
      <c r="G34" s="4">
        <f t="shared" si="0"/>
        <v>0</v>
      </c>
      <c r="H34" s="4">
        <f t="shared" si="1"/>
        <v>0</v>
      </c>
      <c r="I34" s="4">
        <f t="shared" si="4"/>
        <v>0</v>
      </c>
      <c r="K34" s="3">
        <v>11</v>
      </c>
      <c r="L34" s="3" t="s">
        <v>85</v>
      </c>
      <c r="M34" s="3"/>
      <c r="N34" s="3"/>
      <c r="O34" s="3"/>
      <c r="P34" s="12"/>
      <c r="Q34" s="4">
        <f t="shared" si="2"/>
        <v>0</v>
      </c>
      <c r="R34" s="4">
        <f t="shared" si="3"/>
        <v>0</v>
      </c>
      <c r="S34" s="4">
        <f t="shared" si="5"/>
        <v>0</v>
      </c>
    </row>
    <row r="35" spans="1:19" x14ac:dyDescent="0.25">
      <c r="A35" s="3"/>
      <c r="B35" s="3" t="s">
        <v>86</v>
      </c>
      <c r="C35" s="3"/>
      <c r="D35" s="3"/>
      <c r="E35" s="3"/>
      <c r="F35" s="12"/>
      <c r="G35" s="4">
        <f t="shared" si="0"/>
        <v>0</v>
      </c>
      <c r="H35" s="4">
        <f t="shared" ref="H35:H36" si="9">(C35+D35/10)</f>
        <v>0</v>
      </c>
      <c r="I35" s="4">
        <f t="shared" si="4"/>
        <v>0</v>
      </c>
      <c r="K35" s="3"/>
      <c r="L35" s="3" t="s">
        <v>86</v>
      </c>
      <c r="M35" s="3"/>
      <c r="N35" s="3"/>
      <c r="O35" s="3"/>
      <c r="P35" s="12"/>
      <c r="Q35" s="4">
        <f t="shared" si="2"/>
        <v>0</v>
      </c>
      <c r="R35" s="4">
        <f t="shared" si="3"/>
        <v>0</v>
      </c>
      <c r="S35" s="4">
        <f t="shared" si="5"/>
        <v>0</v>
      </c>
    </row>
    <row r="36" spans="1:19" x14ac:dyDescent="0.25">
      <c r="A36" s="3"/>
      <c r="B36" s="3" t="s">
        <v>87</v>
      </c>
      <c r="C36" s="3"/>
      <c r="D36" s="3"/>
      <c r="E36" s="3"/>
      <c r="F36" s="12"/>
      <c r="G36" s="4">
        <f t="shared" si="0"/>
        <v>0</v>
      </c>
      <c r="H36" s="4">
        <f t="shared" si="9"/>
        <v>0</v>
      </c>
      <c r="I36" s="4">
        <f t="shared" si="4"/>
        <v>0</v>
      </c>
      <c r="K36" s="3"/>
      <c r="L36" s="3" t="s">
        <v>87</v>
      </c>
      <c r="M36" s="3"/>
      <c r="N36" s="3"/>
      <c r="O36" s="3"/>
      <c r="P36" s="12"/>
      <c r="Q36" s="4">
        <f t="shared" si="2"/>
        <v>0</v>
      </c>
      <c r="R36" s="4">
        <f t="shared" si="3"/>
        <v>0</v>
      </c>
      <c r="S36" s="4">
        <f t="shared" si="5"/>
        <v>0</v>
      </c>
    </row>
    <row r="37" spans="1:19" x14ac:dyDescent="0.25">
      <c r="A37" s="3"/>
      <c r="B37" s="2" t="s">
        <v>44</v>
      </c>
      <c r="C37" s="3"/>
      <c r="D37" s="3"/>
      <c r="E37" s="3"/>
      <c r="F37" s="12"/>
      <c r="G37" s="3"/>
      <c r="H37" s="27"/>
      <c r="I37" s="4">
        <f>SUM(I4:I17)</f>
        <v>586.82080000000008</v>
      </c>
      <c r="K37" s="3"/>
      <c r="L37" s="2" t="s">
        <v>44</v>
      </c>
      <c r="M37" s="3"/>
      <c r="N37" s="3"/>
      <c r="O37" s="3"/>
      <c r="P37" s="12"/>
      <c r="Q37" s="3"/>
      <c r="R37" s="27"/>
      <c r="S37" s="4">
        <f>SUM(S4:S17)</f>
        <v>622.57999999999993</v>
      </c>
    </row>
    <row r="38" spans="1:19" x14ac:dyDescent="0.25">
      <c r="A38" s="3"/>
      <c r="B38" s="2" t="s">
        <v>50</v>
      </c>
      <c r="C38" s="3"/>
      <c r="D38" s="3"/>
      <c r="E38" s="3"/>
      <c r="F38" s="12"/>
      <c r="G38" s="3"/>
      <c r="H38" s="27"/>
      <c r="I38" s="4">
        <f>SUM(I21:I30)</f>
        <v>0</v>
      </c>
      <c r="K38" s="3"/>
      <c r="L38" s="2" t="s">
        <v>50</v>
      </c>
      <c r="M38" s="3"/>
      <c r="N38" s="3"/>
      <c r="O38" s="3"/>
      <c r="P38" s="12"/>
      <c r="Q38" s="3"/>
      <c r="R38" s="27"/>
      <c r="S38" s="4">
        <f>SUM(S21:S30)</f>
        <v>0</v>
      </c>
    </row>
    <row r="39" spans="1:19" x14ac:dyDescent="0.25">
      <c r="A39" s="3"/>
      <c r="B39" s="2" t="s">
        <v>124</v>
      </c>
      <c r="C39" s="3"/>
      <c r="D39" s="3"/>
      <c r="E39" s="3"/>
      <c r="F39" s="12"/>
      <c r="G39" s="3"/>
      <c r="H39" s="27"/>
      <c r="I39" s="28">
        <f>SUM(I31:I33)</f>
        <v>358.31599999999997</v>
      </c>
      <c r="K39" s="3"/>
      <c r="L39" s="2" t="s">
        <v>124</v>
      </c>
      <c r="M39" s="3"/>
      <c r="N39" s="3"/>
      <c r="O39" s="3"/>
      <c r="P39" s="12"/>
      <c r="Q39" s="3"/>
      <c r="R39" s="27"/>
      <c r="S39" s="28">
        <f>SUM(S31:S33)</f>
        <v>390.12239999999997</v>
      </c>
    </row>
    <row r="40" spans="1:19" x14ac:dyDescent="0.25">
      <c r="A40" s="3"/>
      <c r="B40" s="2" t="s">
        <v>68</v>
      </c>
      <c r="C40" s="3"/>
      <c r="D40" s="3"/>
      <c r="E40" s="3"/>
      <c r="F40" s="12"/>
      <c r="G40" s="3"/>
      <c r="H40" s="27"/>
      <c r="I40" s="28">
        <f>I34+I35+I36</f>
        <v>0</v>
      </c>
      <c r="K40" s="3"/>
      <c r="L40" s="2" t="s">
        <v>68</v>
      </c>
      <c r="M40" s="3"/>
      <c r="N40" s="3"/>
      <c r="O40" s="3"/>
      <c r="P40" s="12"/>
      <c r="Q40" s="3"/>
      <c r="R40" s="27"/>
      <c r="S40" s="28">
        <f>S34+S35+S36</f>
        <v>0</v>
      </c>
    </row>
    <row r="41" spans="1:19" x14ac:dyDescent="0.25">
      <c r="A41" s="3"/>
      <c r="B41" s="2" t="s">
        <v>45</v>
      </c>
      <c r="C41" s="3"/>
      <c r="D41" s="3"/>
      <c r="E41" s="3"/>
      <c r="F41" s="12"/>
      <c r="G41" s="3"/>
      <c r="H41" s="27"/>
      <c r="I41" s="4">
        <f>SUM(I4:I30)</f>
        <v>586.82080000000008</v>
      </c>
      <c r="K41" s="3"/>
      <c r="L41" s="2" t="s">
        <v>45</v>
      </c>
      <c r="M41" s="3"/>
      <c r="N41" s="3"/>
      <c r="O41" s="3"/>
      <c r="P41" s="12"/>
      <c r="Q41" s="3"/>
      <c r="R41" s="27"/>
      <c r="S41" s="4">
        <f>SUM(S4:S30)</f>
        <v>622.57999999999993</v>
      </c>
    </row>
  </sheetData>
  <mergeCells count="14">
    <mergeCell ref="R2:R3"/>
    <mergeCell ref="S2:S3"/>
    <mergeCell ref="K2:K3"/>
    <mergeCell ref="L2:L3"/>
    <mergeCell ref="M2:N2"/>
    <mergeCell ref="O2:P2"/>
    <mergeCell ref="Q2:Q3"/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3"/>
  <sheetViews>
    <sheetView topLeftCell="A2" workbookViewId="0">
      <selection activeCell="C5" sqref="C5"/>
    </sheetView>
  </sheetViews>
  <sheetFormatPr defaultColWidth="8.6640625" defaultRowHeight="15" customHeight="1" x14ac:dyDescent="0.25"/>
  <cols>
    <col min="1" max="1" width="8.6640625" style="67"/>
    <col min="2" max="2" width="17.44140625" style="67" customWidth="1"/>
    <col min="3" max="3" width="8.6640625" style="67"/>
    <col min="4" max="4" width="0" style="67" hidden="1" customWidth="1"/>
    <col min="5" max="5" width="8.6640625" style="67"/>
    <col min="6" max="6" width="0" style="67" hidden="1" customWidth="1"/>
    <col min="7" max="7" width="9.33203125" style="67" customWidth="1"/>
    <col min="8" max="257" width="8.6640625" style="67"/>
    <col min="258" max="258" width="17.44140625" style="67" customWidth="1"/>
    <col min="259" max="262" width="8.6640625" style="67"/>
    <col min="263" max="263" width="9.33203125" style="67" customWidth="1"/>
    <col min="264" max="513" width="8.6640625" style="67"/>
    <col min="514" max="514" width="17.44140625" style="67" customWidth="1"/>
    <col min="515" max="518" width="8.6640625" style="67"/>
    <col min="519" max="519" width="9.33203125" style="67" customWidth="1"/>
    <col min="520" max="769" width="8.6640625" style="67"/>
    <col min="770" max="770" width="17.44140625" style="67" customWidth="1"/>
    <col min="771" max="774" width="8.6640625" style="67"/>
    <col min="775" max="775" width="9.33203125" style="67" customWidth="1"/>
    <col min="776" max="1025" width="8.6640625" style="67"/>
    <col min="1026" max="1026" width="17.44140625" style="67" customWidth="1"/>
    <col min="1027" max="1030" width="8.6640625" style="67"/>
    <col min="1031" max="1031" width="9.33203125" style="67" customWidth="1"/>
    <col min="1032" max="1281" width="8.6640625" style="67"/>
    <col min="1282" max="1282" width="17.44140625" style="67" customWidth="1"/>
    <col min="1283" max="1286" width="8.6640625" style="67"/>
    <col min="1287" max="1287" width="9.33203125" style="67" customWidth="1"/>
    <col min="1288" max="1537" width="8.6640625" style="67"/>
    <col min="1538" max="1538" width="17.44140625" style="67" customWidth="1"/>
    <col min="1539" max="1542" width="8.6640625" style="67"/>
    <col min="1543" max="1543" width="9.33203125" style="67" customWidth="1"/>
    <col min="1544" max="1793" width="8.6640625" style="67"/>
    <col min="1794" max="1794" width="17.44140625" style="67" customWidth="1"/>
    <col min="1795" max="1798" width="8.6640625" style="67"/>
    <col min="1799" max="1799" width="9.33203125" style="67" customWidth="1"/>
    <col min="1800" max="2049" width="8.6640625" style="67"/>
    <col min="2050" max="2050" width="17.44140625" style="67" customWidth="1"/>
    <col min="2051" max="2054" width="8.6640625" style="67"/>
    <col min="2055" max="2055" width="9.33203125" style="67" customWidth="1"/>
    <col min="2056" max="2305" width="8.6640625" style="67"/>
    <col min="2306" max="2306" width="17.44140625" style="67" customWidth="1"/>
    <col min="2307" max="2310" width="8.6640625" style="67"/>
    <col min="2311" max="2311" width="9.33203125" style="67" customWidth="1"/>
    <col min="2312" max="2561" width="8.6640625" style="67"/>
    <col min="2562" max="2562" width="17.44140625" style="67" customWidth="1"/>
    <col min="2563" max="2566" width="8.6640625" style="67"/>
    <col min="2567" max="2567" width="9.33203125" style="67" customWidth="1"/>
    <col min="2568" max="2817" width="8.6640625" style="67"/>
    <col min="2818" max="2818" width="17.44140625" style="67" customWidth="1"/>
    <col min="2819" max="2822" width="8.6640625" style="67"/>
    <col min="2823" max="2823" width="9.33203125" style="67" customWidth="1"/>
    <col min="2824" max="3073" width="8.6640625" style="67"/>
    <col min="3074" max="3074" width="17.44140625" style="67" customWidth="1"/>
    <col min="3075" max="3078" width="8.6640625" style="67"/>
    <col min="3079" max="3079" width="9.33203125" style="67" customWidth="1"/>
    <col min="3080" max="3329" width="8.6640625" style="67"/>
    <col min="3330" max="3330" width="17.44140625" style="67" customWidth="1"/>
    <col min="3331" max="3334" width="8.6640625" style="67"/>
    <col min="3335" max="3335" width="9.33203125" style="67" customWidth="1"/>
    <col min="3336" max="3585" width="8.6640625" style="67"/>
    <col min="3586" max="3586" width="17.44140625" style="67" customWidth="1"/>
    <col min="3587" max="3590" width="8.6640625" style="67"/>
    <col min="3591" max="3591" width="9.33203125" style="67" customWidth="1"/>
    <col min="3592" max="3841" width="8.6640625" style="67"/>
    <col min="3842" max="3842" width="17.44140625" style="67" customWidth="1"/>
    <col min="3843" max="3846" width="8.6640625" style="67"/>
    <col min="3847" max="3847" width="9.33203125" style="67" customWidth="1"/>
    <col min="3848" max="4097" width="8.6640625" style="67"/>
    <col min="4098" max="4098" width="17.44140625" style="67" customWidth="1"/>
    <col min="4099" max="4102" width="8.6640625" style="67"/>
    <col min="4103" max="4103" width="9.33203125" style="67" customWidth="1"/>
    <col min="4104" max="4353" width="8.6640625" style="67"/>
    <col min="4354" max="4354" width="17.44140625" style="67" customWidth="1"/>
    <col min="4355" max="4358" width="8.6640625" style="67"/>
    <col min="4359" max="4359" width="9.33203125" style="67" customWidth="1"/>
    <col min="4360" max="4609" width="8.6640625" style="67"/>
    <col min="4610" max="4610" width="17.44140625" style="67" customWidth="1"/>
    <col min="4611" max="4614" width="8.6640625" style="67"/>
    <col min="4615" max="4615" width="9.33203125" style="67" customWidth="1"/>
    <col min="4616" max="4865" width="8.6640625" style="67"/>
    <col min="4866" max="4866" width="17.44140625" style="67" customWidth="1"/>
    <col min="4867" max="4870" width="8.6640625" style="67"/>
    <col min="4871" max="4871" width="9.33203125" style="67" customWidth="1"/>
    <col min="4872" max="5121" width="8.6640625" style="67"/>
    <col min="5122" max="5122" width="17.44140625" style="67" customWidth="1"/>
    <col min="5123" max="5126" width="8.6640625" style="67"/>
    <col min="5127" max="5127" width="9.33203125" style="67" customWidth="1"/>
    <col min="5128" max="5377" width="8.6640625" style="67"/>
    <col min="5378" max="5378" width="17.44140625" style="67" customWidth="1"/>
    <col min="5379" max="5382" width="8.6640625" style="67"/>
    <col min="5383" max="5383" width="9.33203125" style="67" customWidth="1"/>
    <col min="5384" max="5633" width="8.6640625" style="67"/>
    <col min="5634" max="5634" width="17.44140625" style="67" customWidth="1"/>
    <col min="5635" max="5638" width="8.6640625" style="67"/>
    <col min="5639" max="5639" width="9.33203125" style="67" customWidth="1"/>
    <col min="5640" max="5889" width="8.6640625" style="67"/>
    <col min="5890" max="5890" width="17.44140625" style="67" customWidth="1"/>
    <col min="5891" max="5894" width="8.6640625" style="67"/>
    <col min="5895" max="5895" width="9.33203125" style="67" customWidth="1"/>
    <col min="5896" max="6145" width="8.6640625" style="67"/>
    <col min="6146" max="6146" width="17.44140625" style="67" customWidth="1"/>
    <col min="6147" max="6150" width="8.6640625" style="67"/>
    <col min="6151" max="6151" width="9.33203125" style="67" customWidth="1"/>
    <col min="6152" max="6401" width="8.6640625" style="67"/>
    <col min="6402" max="6402" width="17.44140625" style="67" customWidth="1"/>
    <col min="6403" max="6406" width="8.6640625" style="67"/>
    <col min="6407" max="6407" width="9.33203125" style="67" customWidth="1"/>
    <col min="6408" max="6657" width="8.6640625" style="67"/>
    <col min="6658" max="6658" width="17.44140625" style="67" customWidth="1"/>
    <col min="6659" max="6662" width="8.6640625" style="67"/>
    <col min="6663" max="6663" width="9.33203125" style="67" customWidth="1"/>
    <col min="6664" max="6913" width="8.6640625" style="67"/>
    <col min="6914" max="6914" width="17.44140625" style="67" customWidth="1"/>
    <col min="6915" max="6918" width="8.6640625" style="67"/>
    <col min="6919" max="6919" width="9.33203125" style="67" customWidth="1"/>
    <col min="6920" max="7169" width="8.6640625" style="67"/>
    <col min="7170" max="7170" width="17.44140625" style="67" customWidth="1"/>
    <col min="7171" max="7174" width="8.6640625" style="67"/>
    <col min="7175" max="7175" width="9.33203125" style="67" customWidth="1"/>
    <col min="7176" max="7425" width="8.6640625" style="67"/>
    <col min="7426" max="7426" width="17.44140625" style="67" customWidth="1"/>
    <col min="7427" max="7430" width="8.6640625" style="67"/>
    <col min="7431" max="7431" width="9.33203125" style="67" customWidth="1"/>
    <col min="7432" max="7681" width="8.6640625" style="67"/>
    <col min="7682" max="7682" width="17.44140625" style="67" customWidth="1"/>
    <col min="7683" max="7686" width="8.6640625" style="67"/>
    <col min="7687" max="7687" width="9.33203125" style="67" customWidth="1"/>
    <col min="7688" max="7937" width="8.6640625" style="67"/>
    <col min="7938" max="7938" width="17.44140625" style="67" customWidth="1"/>
    <col min="7939" max="7942" width="8.6640625" style="67"/>
    <col min="7943" max="7943" width="9.33203125" style="67" customWidth="1"/>
    <col min="7944" max="8193" width="8.6640625" style="67"/>
    <col min="8194" max="8194" width="17.44140625" style="67" customWidth="1"/>
    <col min="8195" max="8198" width="8.6640625" style="67"/>
    <col min="8199" max="8199" width="9.33203125" style="67" customWidth="1"/>
    <col min="8200" max="8449" width="8.6640625" style="67"/>
    <col min="8450" max="8450" width="17.44140625" style="67" customWidth="1"/>
    <col min="8451" max="8454" width="8.6640625" style="67"/>
    <col min="8455" max="8455" width="9.33203125" style="67" customWidth="1"/>
    <col min="8456" max="8705" width="8.6640625" style="67"/>
    <col min="8706" max="8706" width="17.44140625" style="67" customWidth="1"/>
    <col min="8707" max="8710" width="8.6640625" style="67"/>
    <col min="8711" max="8711" width="9.33203125" style="67" customWidth="1"/>
    <col min="8712" max="8961" width="8.6640625" style="67"/>
    <col min="8962" max="8962" width="17.44140625" style="67" customWidth="1"/>
    <col min="8963" max="8966" width="8.6640625" style="67"/>
    <col min="8967" max="8967" width="9.33203125" style="67" customWidth="1"/>
    <col min="8968" max="9217" width="8.6640625" style="67"/>
    <col min="9218" max="9218" width="17.44140625" style="67" customWidth="1"/>
    <col min="9219" max="9222" width="8.6640625" style="67"/>
    <col min="9223" max="9223" width="9.33203125" style="67" customWidth="1"/>
    <col min="9224" max="9473" width="8.6640625" style="67"/>
    <col min="9474" max="9474" width="17.44140625" style="67" customWidth="1"/>
    <col min="9475" max="9478" width="8.6640625" style="67"/>
    <col min="9479" max="9479" width="9.33203125" style="67" customWidth="1"/>
    <col min="9480" max="9729" width="8.6640625" style="67"/>
    <col min="9730" max="9730" width="17.44140625" style="67" customWidth="1"/>
    <col min="9731" max="9734" width="8.6640625" style="67"/>
    <col min="9735" max="9735" width="9.33203125" style="67" customWidth="1"/>
    <col min="9736" max="9985" width="8.6640625" style="67"/>
    <col min="9986" max="9986" width="17.44140625" style="67" customWidth="1"/>
    <col min="9987" max="9990" width="8.6640625" style="67"/>
    <col min="9991" max="9991" width="9.33203125" style="67" customWidth="1"/>
    <col min="9992" max="10241" width="8.6640625" style="67"/>
    <col min="10242" max="10242" width="17.44140625" style="67" customWidth="1"/>
    <col min="10243" max="10246" width="8.6640625" style="67"/>
    <col min="10247" max="10247" width="9.33203125" style="67" customWidth="1"/>
    <col min="10248" max="10497" width="8.6640625" style="67"/>
    <col min="10498" max="10498" width="17.44140625" style="67" customWidth="1"/>
    <col min="10499" max="10502" width="8.6640625" style="67"/>
    <col min="10503" max="10503" width="9.33203125" style="67" customWidth="1"/>
    <col min="10504" max="10753" width="8.6640625" style="67"/>
    <col min="10754" max="10754" width="17.44140625" style="67" customWidth="1"/>
    <col min="10755" max="10758" width="8.6640625" style="67"/>
    <col min="10759" max="10759" width="9.33203125" style="67" customWidth="1"/>
    <col min="10760" max="11009" width="8.6640625" style="67"/>
    <col min="11010" max="11010" width="17.44140625" style="67" customWidth="1"/>
    <col min="11011" max="11014" width="8.6640625" style="67"/>
    <col min="11015" max="11015" width="9.33203125" style="67" customWidth="1"/>
    <col min="11016" max="11265" width="8.6640625" style="67"/>
    <col min="11266" max="11266" width="17.44140625" style="67" customWidth="1"/>
    <col min="11267" max="11270" width="8.6640625" style="67"/>
    <col min="11271" max="11271" width="9.33203125" style="67" customWidth="1"/>
    <col min="11272" max="11521" width="8.6640625" style="67"/>
    <col min="11522" max="11522" width="17.44140625" style="67" customWidth="1"/>
    <col min="11523" max="11526" width="8.6640625" style="67"/>
    <col min="11527" max="11527" width="9.33203125" style="67" customWidth="1"/>
    <col min="11528" max="11777" width="8.6640625" style="67"/>
    <col min="11778" max="11778" width="17.44140625" style="67" customWidth="1"/>
    <col min="11779" max="11782" width="8.6640625" style="67"/>
    <col min="11783" max="11783" width="9.33203125" style="67" customWidth="1"/>
    <col min="11784" max="12033" width="8.6640625" style="67"/>
    <col min="12034" max="12034" width="17.44140625" style="67" customWidth="1"/>
    <col min="12035" max="12038" width="8.6640625" style="67"/>
    <col min="12039" max="12039" width="9.33203125" style="67" customWidth="1"/>
    <col min="12040" max="12289" width="8.6640625" style="67"/>
    <col min="12290" max="12290" width="17.44140625" style="67" customWidth="1"/>
    <col min="12291" max="12294" width="8.6640625" style="67"/>
    <col min="12295" max="12295" width="9.33203125" style="67" customWidth="1"/>
    <col min="12296" max="12545" width="8.6640625" style="67"/>
    <col min="12546" max="12546" width="17.44140625" style="67" customWidth="1"/>
    <col min="12547" max="12550" width="8.6640625" style="67"/>
    <col min="12551" max="12551" width="9.33203125" style="67" customWidth="1"/>
    <col min="12552" max="12801" width="8.6640625" style="67"/>
    <col min="12802" max="12802" width="17.44140625" style="67" customWidth="1"/>
    <col min="12803" max="12806" width="8.6640625" style="67"/>
    <col min="12807" max="12807" width="9.33203125" style="67" customWidth="1"/>
    <col min="12808" max="13057" width="8.6640625" style="67"/>
    <col min="13058" max="13058" width="17.44140625" style="67" customWidth="1"/>
    <col min="13059" max="13062" width="8.6640625" style="67"/>
    <col min="13063" max="13063" width="9.33203125" style="67" customWidth="1"/>
    <col min="13064" max="13313" width="8.6640625" style="67"/>
    <col min="13314" max="13314" width="17.44140625" style="67" customWidth="1"/>
    <col min="13315" max="13318" width="8.6640625" style="67"/>
    <col min="13319" max="13319" width="9.33203125" style="67" customWidth="1"/>
    <col min="13320" max="13569" width="8.6640625" style="67"/>
    <col min="13570" max="13570" width="17.44140625" style="67" customWidth="1"/>
    <col min="13571" max="13574" width="8.6640625" style="67"/>
    <col min="13575" max="13575" width="9.33203125" style="67" customWidth="1"/>
    <col min="13576" max="13825" width="8.6640625" style="67"/>
    <col min="13826" max="13826" width="17.44140625" style="67" customWidth="1"/>
    <col min="13827" max="13830" width="8.6640625" style="67"/>
    <col min="13831" max="13831" width="9.33203125" style="67" customWidth="1"/>
    <col min="13832" max="14081" width="8.6640625" style="67"/>
    <col min="14082" max="14082" width="17.44140625" style="67" customWidth="1"/>
    <col min="14083" max="14086" width="8.6640625" style="67"/>
    <col min="14087" max="14087" width="9.33203125" style="67" customWidth="1"/>
    <col min="14088" max="14337" width="8.6640625" style="67"/>
    <col min="14338" max="14338" width="17.44140625" style="67" customWidth="1"/>
    <col min="14339" max="14342" width="8.6640625" style="67"/>
    <col min="14343" max="14343" width="9.33203125" style="67" customWidth="1"/>
    <col min="14344" max="14593" width="8.6640625" style="67"/>
    <col min="14594" max="14594" width="17.44140625" style="67" customWidth="1"/>
    <col min="14595" max="14598" width="8.6640625" style="67"/>
    <col min="14599" max="14599" width="9.33203125" style="67" customWidth="1"/>
    <col min="14600" max="14849" width="8.6640625" style="67"/>
    <col min="14850" max="14850" width="17.44140625" style="67" customWidth="1"/>
    <col min="14851" max="14854" width="8.6640625" style="67"/>
    <col min="14855" max="14855" width="9.33203125" style="67" customWidth="1"/>
    <col min="14856" max="15105" width="8.6640625" style="67"/>
    <col min="15106" max="15106" width="17.44140625" style="67" customWidth="1"/>
    <col min="15107" max="15110" width="8.6640625" style="67"/>
    <col min="15111" max="15111" width="9.33203125" style="67" customWidth="1"/>
    <col min="15112" max="15361" width="8.6640625" style="67"/>
    <col min="15362" max="15362" width="17.44140625" style="67" customWidth="1"/>
    <col min="15363" max="15366" width="8.6640625" style="67"/>
    <col min="15367" max="15367" width="9.33203125" style="67" customWidth="1"/>
    <col min="15368" max="15617" width="8.6640625" style="67"/>
    <col min="15618" max="15618" width="17.44140625" style="67" customWidth="1"/>
    <col min="15619" max="15622" width="8.6640625" style="67"/>
    <col min="15623" max="15623" width="9.33203125" style="67" customWidth="1"/>
    <col min="15624" max="15873" width="8.6640625" style="67"/>
    <col min="15874" max="15874" width="17.44140625" style="67" customWidth="1"/>
    <col min="15875" max="15878" width="8.6640625" style="67"/>
    <col min="15879" max="15879" width="9.33203125" style="67" customWidth="1"/>
    <col min="15880" max="16129" width="8.6640625" style="67"/>
    <col min="16130" max="16130" width="17.44140625" style="67" customWidth="1"/>
    <col min="16131" max="16134" width="8.6640625" style="67"/>
    <col min="16135" max="16135" width="9.33203125" style="67" customWidth="1"/>
    <col min="16136" max="16384" width="8.6640625" style="67"/>
  </cols>
  <sheetData>
    <row r="2" spans="1:17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7" ht="15" customHeight="1" x14ac:dyDescent="0.25">
      <c r="A3" s="126" t="s">
        <v>19</v>
      </c>
      <c r="B3" s="126" t="s">
        <v>11</v>
      </c>
      <c r="C3" s="127" t="s">
        <v>12</v>
      </c>
      <c r="D3" s="128"/>
      <c r="E3" s="126" t="s">
        <v>15</v>
      </c>
      <c r="F3" s="126"/>
      <c r="G3" s="126" t="s">
        <v>17</v>
      </c>
      <c r="H3" s="126" t="s">
        <v>16</v>
      </c>
      <c r="I3" s="126" t="s">
        <v>18</v>
      </c>
    </row>
    <row r="4" spans="1:17" ht="15" customHeight="1" x14ac:dyDescent="0.25">
      <c r="A4" s="126"/>
      <c r="B4" s="126"/>
      <c r="C4" s="6" t="s">
        <v>83</v>
      </c>
      <c r="D4" s="6" t="s">
        <v>84</v>
      </c>
      <c r="E4" s="6" t="s">
        <v>83</v>
      </c>
      <c r="F4" s="6" t="s">
        <v>84</v>
      </c>
      <c r="G4" s="126"/>
      <c r="H4" s="126"/>
      <c r="I4" s="126"/>
    </row>
    <row r="5" spans="1:17" ht="15" customHeight="1" x14ac:dyDescent="0.25">
      <c r="A5" s="7">
        <v>1</v>
      </c>
      <c r="B5" s="7" t="s">
        <v>20</v>
      </c>
      <c r="C5" s="7"/>
      <c r="D5" s="7"/>
      <c r="E5" s="7"/>
      <c r="F5" s="7"/>
      <c r="G5" s="8">
        <f>E5+F5/100</f>
        <v>0</v>
      </c>
      <c r="H5" s="8">
        <f>(C5+D5/100)</f>
        <v>0</v>
      </c>
      <c r="I5" s="8">
        <f>G5*H5</f>
        <v>0</v>
      </c>
    </row>
    <row r="6" spans="1:17" ht="15" customHeight="1" x14ac:dyDescent="0.25">
      <c r="A6" s="7"/>
      <c r="B6" s="7" t="s">
        <v>47</v>
      </c>
      <c r="C6" s="7"/>
      <c r="D6" s="7"/>
      <c r="E6" s="7"/>
      <c r="F6" s="7"/>
      <c r="G6" s="8">
        <f t="shared" ref="G6:G37" si="0">E6+F6/100</f>
        <v>0</v>
      </c>
      <c r="H6" s="8">
        <f t="shared" ref="H6:H37" si="1">(C6+D6/100)</f>
        <v>0</v>
      </c>
      <c r="I6" s="8">
        <f t="shared" ref="I6:I37" si="2">G6*H6</f>
        <v>0</v>
      </c>
    </row>
    <row r="7" spans="1:17" ht="15" customHeight="1" x14ac:dyDescent="0.25">
      <c r="A7" s="7">
        <v>2</v>
      </c>
      <c r="B7" s="7" t="s">
        <v>21</v>
      </c>
      <c r="C7" s="7"/>
      <c r="D7" s="7"/>
      <c r="E7" s="7"/>
      <c r="F7" s="7"/>
      <c r="G7" s="8">
        <f t="shared" si="0"/>
        <v>0</v>
      </c>
      <c r="H7" s="8">
        <f t="shared" si="1"/>
        <v>0</v>
      </c>
      <c r="I7" s="8">
        <f t="shared" si="2"/>
        <v>0</v>
      </c>
    </row>
    <row r="8" spans="1:17" ht="15" customHeight="1" x14ac:dyDescent="0.25">
      <c r="A8" s="7">
        <v>3</v>
      </c>
      <c r="B8" s="7" t="s">
        <v>22</v>
      </c>
      <c r="C8" s="7"/>
      <c r="D8" s="7"/>
      <c r="E8" s="7"/>
      <c r="F8" s="7"/>
      <c r="G8" s="8">
        <f t="shared" si="0"/>
        <v>0</v>
      </c>
      <c r="H8" s="8">
        <f t="shared" si="1"/>
        <v>0</v>
      </c>
      <c r="I8" s="8">
        <f t="shared" si="2"/>
        <v>0</v>
      </c>
      <c r="K8" s="10"/>
      <c r="L8" s="10"/>
      <c r="M8" s="10"/>
      <c r="N8" s="10"/>
      <c r="O8" s="10"/>
      <c r="P8" s="10"/>
      <c r="Q8" s="10"/>
    </row>
    <row r="9" spans="1:17" ht="15" customHeight="1" x14ac:dyDescent="0.25">
      <c r="A9" s="7"/>
      <c r="B9" s="7" t="s">
        <v>23</v>
      </c>
      <c r="C9" s="7"/>
      <c r="D9" s="7"/>
      <c r="E9" s="7"/>
      <c r="F9" s="7"/>
      <c r="G9" s="8">
        <f t="shared" si="0"/>
        <v>0</v>
      </c>
      <c r="H9" s="8">
        <f t="shared" si="1"/>
        <v>0</v>
      </c>
      <c r="I9" s="8">
        <f t="shared" si="2"/>
        <v>0</v>
      </c>
      <c r="K9" s="10"/>
      <c r="L9" s="10"/>
      <c r="M9" s="10"/>
      <c r="N9" s="10"/>
      <c r="O9" s="10"/>
      <c r="P9" s="10"/>
      <c r="Q9" s="10"/>
    </row>
    <row r="10" spans="1:17" ht="15" customHeight="1" x14ac:dyDescent="0.25">
      <c r="A10" s="7"/>
      <c r="B10" s="7" t="s">
        <v>24</v>
      </c>
      <c r="C10" s="7"/>
      <c r="D10" s="7"/>
      <c r="E10" s="7"/>
      <c r="F10" s="7"/>
      <c r="G10" s="8">
        <f t="shared" si="0"/>
        <v>0</v>
      </c>
      <c r="H10" s="8">
        <f t="shared" si="1"/>
        <v>0</v>
      </c>
      <c r="I10" s="8">
        <f t="shared" si="2"/>
        <v>0</v>
      </c>
      <c r="K10" s="5"/>
      <c r="L10" s="5"/>
      <c r="M10" s="11"/>
      <c r="N10" s="5"/>
      <c r="O10" s="5"/>
      <c r="P10" s="11"/>
      <c r="Q10" s="11"/>
    </row>
    <row r="11" spans="1:17" ht="15" customHeight="1" x14ac:dyDescent="0.25">
      <c r="A11" s="7"/>
      <c r="B11" s="7" t="s">
        <v>25</v>
      </c>
      <c r="C11" s="7"/>
      <c r="D11" s="7"/>
      <c r="E11" s="7"/>
      <c r="F11" s="7"/>
      <c r="G11" s="8">
        <f t="shared" si="0"/>
        <v>0</v>
      </c>
      <c r="H11" s="8">
        <f t="shared" si="1"/>
        <v>0</v>
      </c>
      <c r="I11" s="8">
        <f t="shared" si="2"/>
        <v>0</v>
      </c>
    </row>
    <row r="12" spans="1:17" ht="15" customHeight="1" x14ac:dyDescent="0.25">
      <c r="A12" s="7">
        <v>4</v>
      </c>
      <c r="B12" s="7" t="s">
        <v>26</v>
      </c>
      <c r="C12" s="7"/>
      <c r="D12" s="7"/>
      <c r="E12" s="7"/>
      <c r="F12" s="7"/>
      <c r="G12" s="8">
        <f t="shared" si="0"/>
        <v>0</v>
      </c>
      <c r="H12" s="8">
        <f t="shared" si="1"/>
        <v>0</v>
      </c>
      <c r="I12" s="8">
        <f t="shared" si="2"/>
        <v>0</v>
      </c>
    </row>
    <row r="13" spans="1:17" ht="15" customHeight="1" x14ac:dyDescent="0.25">
      <c r="A13" s="7"/>
      <c r="B13" s="7" t="s">
        <v>27</v>
      </c>
      <c r="C13" s="7"/>
      <c r="D13" s="7"/>
      <c r="E13" s="7"/>
      <c r="F13" s="7"/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17" ht="15" customHeight="1" x14ac:dyDescent="0.25">
      <c r="A14" s="7"/>
      <c r="B14" s="7" t="s">
        <v>28</v>
      </c>
      <c r="C14" s="7"/>
      <c r="D14" s="7"/>
      <c r="E14" s="7"/>
      <c r="F14" s="7"/>
      <c r="G14" s="8">
        <f t="shared" si="0"/>
        <v>0</v>
      </c>
      <c r="H14" s="8">
        <f t="shared" si="1"/>
        <v>0</v>
      </c>
      <c r="I14" s="8">
        <f t="shared" si="2"/>
        <v>0</v>
      </c>
    </row>
    <row r="15" spans="1:17" ht="15" customHeight="1" x14ac:dyDescent="0.25">
      <c r="A15" s="7"/>
      <c r="B15" s="7" t="s">
        <v>29</v>
      </c>
      <c r="C15" s="7"/>
      <c r="D15" s="7"/>
      <c r="E15" s="7"/>
      <c r="F15" s="7"/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17" ht="15" customHeight="1" x14ac:dyDescent="0.25">
      <c r="A16" s="7">
        <v>5</v>
      </c>
      <c r="B16" s="7" t="s">
        <v>81</v>
      </c>
      <c r="C16" s="7"/>
      <c r="D16" s="7"/>
      <c r="E16" s="7"/>
      <c r="F16" s="7"/>
      <c r="G16" s="8">
        <f t="shared" ref="G16:G17" si="3">E16+F16/100</f>
        <v>0</v>
      </c>
      <c r="H16" s="8">
        <f t="shared" ref="H16:H17" si="4">(C16+D16/100)</f>
        <v>0</v>
      </c>
      <c r="I16" s="8">
        <f t="shared" ref="I16:I17" si="5">G16*H16</f>
        <v>0</v>
      </c>
    </row>
    <row r="17" spans="1:9" ht="15" customHeight="1" x14ac:dyDescent="0.25">
      <c r="A17" s="7"/>
      <c r="B17" s="7" t="s">
        <v>82</v>
      </c>
      <c r="C17" s="7"/>
      <c r="D17" s="7"/>
      <c r="E17" s="7"/>
      <c r="F17" s="7"/>
      <c r="G17" s="8">
        <f t="shared" si="3"/>
        <v>0</v>
      </c>
      <c r="H17" s="8">
        <f t="shared" si="4"/>
        <v>0</v>
      </c>
      <c r="I17" s="8">
        <f t="shared" si="5"/>
        <v>0</v>
      </c>
    </row>
    <row r="18" spans="1:9" ht="15" customHeight="1" x14ac:dyDescent="0.25">
      <c r="A18" s="7">
        <v>6</v>
      </c>
      <c r="B18" s="7" t="s">
        <v>30</v>
      </c>
      <c r="C18" s="7"/>
      <c r="D18" s="7"/>
      <c r="E18" s="7"/>
      <c r="F18" s="7"/>
      <c r="G18" s="8">
        <f t="shared" si="0"/>
        <v>0</v>
      </c>
      <c r="H18" s="8">
        <f t="shared" si="1"/>
        <v>0</v>
      </c>
      <c r="I18" s="8">
        <f t="shared" si="2"/>
        <v>0</v>
      </c>
    </row>
    <row r="19" spans="1:9" ht="15" customHeight="1" x14ac:dyDescent="0.25">
      <c r="A19" s="7"/>
      <c r="B19" s="7" t="s">
        <v>31</v>
      </c>
      <c r="C19" s="27"/>
      <c r="D19" s="27"/>
      <c r="E19" s="27"/>
      <c r="F19" s="27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ht="15" customHeight="1" x14ac:dyDescent="0.25">
      <c r="A20" s="7"/>
      <c r="B20" s="7" t="s">
        <v>32</v>
      </c>
      <c r="C20" s="27"/>
      <c r="D20" s="27"/>
      <c r="E20" s="27"/>
      <c r="F20" s="68"/>
      <c r="G20" s="8">
        <f t="shared" ref="G20" si="6">E20+F20/100</f>
        <v>0</v>
      </c>
      <c r="H20" s="8">
        <f t="shared" ref="H20" si="7">(C20+D20/100)</f>
        <v>0</v>
      </c>
      <c r="I20" s="8">
        <f t="shared" ref="I20" si="8">G20*H20</f>
        <v>0</v>
      </c>
    </row>
    <row r="21" spans="1:9" ht="15" customHeight="1" x14ac:dyDescent="0.25">
      <c r="A21" s="7"/>
      <c r="B21" s="7" t="s">
        <v>80</v>
      </c>
      <c r="C21" s="7"/>
      <c r="D21" s="7"/>
      <c r="E21" s="7"/>
      <c r="F21" s="9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ht="15" customHeight="1" x14ac:dyDescent="0.25">
      <c r="A22" s="7">
        <v>7</v>
      </c>
      <c r="B22" s="7" t="s">
        <v>33</v>
      </c>
      <c r="C22" s="7"/>
      <c r="D22" s="7"/>
      <c r="E22" s="7"/>
      <c r="F22" s="9"/>
      <c r="G22" s="8">
        <f t="shared" si="0"/>
        <v>0</v>
      </c>
      <c r="H22" s="8">
        <f t="shared" si="1"/>
        <v>0</v>
      </c>
      <c r="I22" s="8">
        <f t="shared" si="2"/>
        <v>0</v>
      </c>
    </row>
    <row r="23" spans="1:9" ht="15" customHeight="1" x14ac:dyDescent="0.25">
      <c r="A23" s="7"/>
      <c r="B23" s="7" t="s">
        <v>34</v>
      </c>
      <c r="C23" s="7"/>
      <c r="D23" s="7"/>
      <c r="E23" s="7"/>
      <c r="F23" s="9"/>
      <c r="G23" s="8">
        <f t="shared" si="0"/>
        <v>0</v>
      </c>
      <c r="H23" s="8">
        <f t="shared" si="1"/>
        <v>0</v>
      </c>
      <c r="I23" s="8">
        <f t="shared" si="2"/>
        <v>0</v>
      </c>
    </row>
    <row r="24" spans="1:9" ht="15" customHeight="1" x14ac:dyDescent="0.25">
      <c r="A24" s="7"/>
      <c r="B24" s="7" t="s">
        <v>48</v>
      </c>
      <c r="C24" s="7"/>
      <c r="D24" s="7"/>
      <c r="E24" s="7"/>
      <c r="F24" s="9"/>
      <c r="G24" s="8">
        <f t="shared" si="0"/>
        <v>0</v>
      </c>
      <c r="H24" s="8">
        <f t="shared" si="1"/>
        <v>0</v>
      </c>
      <c r="I24" s="8">
        <f t="shared" si="2"/>
        <v>0</v>
      </c>
    </row>
    <row r="25" spans="1:9" ht="15" customHeight="1" x14ac:dyDescent="0.25">
      <c r="A25" s="7"/>
      <c r="B25" s="7" t="s">
        <v>49</v>
      </c>
      <c r="C25" s="7"/>
      <c r="D25" s="7"/>
      <c r="E25" s="7"/>
      <c r="F25" s="9"/>
      <c r="G25" s="8">
        <f t="shared" si="0"/>
        <v>0</v>
      </c>
      <c r="H25" s="8">
        <f t="shared" si="1"/>
        <v>0</v>
      </c>
      <c r="I25" s="8">
        <f t="shared" si="2"/>
        <v>0</v>
      </c>
    </row>
    <row r="26" spans="1:9" ht="15" customHeight="1" x14ac:dyDescent="0.25">
      <c r="A26" s="7">
        <v>8</v>
      </c>
      <c r="B26" s="7" t="s">
        <v>35</v>
      </c>
      <c r="C26" s="7"/>
      <c r="D26" s="7"/>
      <c r="E26" s="7"/>
      <c r="F26" s="9"/>
      <c r="G26" s="8">
        <f t="shared" si="0"/>
        <v>0</v>
      </c>
      <c r="H26" s="8">
        <f t="shared" si="1"/>
        <v>0</v>
      </c>
      <c r="I26" s="8">
        <f t="shared" si="2"/>
        <v>0</v>
      </c>
    </row>
    <row r="27" spans="1:9" ht="15" customHeight="1" x14ac:dyDescent="0.25">
      <c r="A27" s="7"/>
      <c r="B27" s="7" t="s">
        <v>36</v>
      </c>
      <c r="C27" s="7"/>
      <c r="D27" s="7"/>
      <c r="E27" s="7"/>
      <c r="F27" s="9"/>
      <c r="G27" s="8">
        <f t="shared" si="0"/>
        <v>0</v>
      </c>
      <c r="H27" s="8">
        <f t="shared" si="1"/>
        <v>0</v>
      </c>
      <c r="I27" s="8">
        <f t="shared" si="2"/>
        <v>0</v>
      </c>
    </row>
    <row r="28" spans="1:9" ht="15" customHeight="1" x14ac:dyDescent="0.25">
      <c r="A28" s="7"/>
      <c r="B28" s="7" t="s">
        <v>37</v>
      </c>
      <c r="C28" s="7"/>
      <c r="D28" s="7"/>
      <c r="E28" s="7"/>
      <c r="F28" s="9"/>
      <c r="G28" s="8">
        <f t="shared" si="0"/>
        <v>0</v>
      </c>
      <c r="H28" s="8">
        <f t="shared" si="1"/>
        <v>0</v>
      </c>
      <c r="I28" s="8">
        <f t="shared" si="2"/>
        <v>0</v>
      </c>
    </row>
    <row r="29" spans="1:9" ht="15" customHeight="1" x14ac:dyDescent="0.25">
      <c r="A29" s="7">
        <v>9</v>
      </c>
      <c r="B29" s="7" t="s">
        <v>38</v>
      </c>
      <c r="C29" s="7"/>
      <c r="D29" s="7"/>
      <c r="E29" s="7"/>
      <c r="F29" s="9"/>
      <c r="G29" s="8">
        <f t="shared" si="0"/>
        <v>0</v>
      </c>
      <c r="H29" s="8">
        <f t="shared" si="1"/>
        <v>0</v>
      </c>
      <c r="I29" s="8">
        <f t="shared" si="2"/>
        <v>0</v>
      </c>
    </row>
    <row r="30" spans="1:9" ht="15" customHeight="1" x14ac:dyDescent="0.25">
      <c r="A30" s="7"/>
      <c r="B30" s="7" t="s">
        <v>39</v>
      </c>
      <c r="C30" s="7"/>
      <c r="D30" s="7"/>
      <c r="E30" s="7"/>
      <c r="F30" s="9"/>
      <c r="G30" s="8">
        <f t="shared" si="0"/>
        <v>0</v>
      </c>
      <c r="H30" s="8">
        <f t="shared" si="1"/>
        <v>0</v>
      </c>
      <c r="I30" s="8">
        <f t="shared" si="2"/>
        <v>0</v>
      </c>
    </row>
    <row r="31" spans="1:9" ht="15" customHeight="1" x14ac:dyDescent="0.25">
      <c r="A31" s="7"/>
      <c r="B31" s="7" t="s">
        <v>40</v>
      </c>
      <c r="C31" s="7"/>
      <c r="D31" s="7"/>
      <c r="E31" s="7"/>
      <c r="F31" s="9"/>
      <c r="G31" s="8">
        <f t="shared" si="0"/>
        <v>0</v>
      </c>
      <c r="H31" s="8">
        <f t="shared" si="1"/>
        <v>0</v>
      </c>
      <c r="I31" s="8">
        <f t="shared" si="2"/>
        <v>0</v>
      </c>
    </row>
    <row r="32" spans="1:9" ht="15" customHeight="1" x14ac:dyDescent="0.25">
      <c r="A32" s="7">
        <v>10</v>
      </c>
      <c r="B32" s="7" t="s">
        <v>41</v>
      </c>
      <c r="C32" s="7"/>
      <c r="D32" s="7"/>
      <c r="E32" s="7"/>
      <c r="F32" s="9"/>
      <c r="G32" s="8">
        <f t="shared" si="0"/>
        <v>0</v>
      </c>
      <c r="H32" s="8">
        <f t="shared" si="1"/>
        <v>0</v>
      </c>
      <c r="I32" s="8">
        <f t="shared" si="2"/>
        <v>0</v>
      </c>
    </row>
    <row r="33" spans="1:10" ht="15" customHeight="1" x14ac:dyDescent="0.25">
      <c r="A33" s="7"/>
      <c r="B33" s="7" t="s">
        <v>42</v>
      </c>
      <c r="C33" s="7"/>
      <c r="D33" s="7"/>
      <c r="E33" s="7"/>
      <c r="F33" s="9"/>
      <c r="G33" s="8">
        <f t="shared" si="0"/>
        <v>0</v>
      </c>
      <c r="H33" s="8">
        <f t="shared" si="1"/>
        <v>0</v>
      </c>
      <c r="I33" s="8">
        <f t="shared" si="2"/>
        <v>0</v>
      </c>
    </row>
    <row r="34" spans="1:10" ht="15" customHeight="1" x14ac:dyDescent="0.25">
      <c r="A34" s="7"/>
      <c r="B34" s="7" t="s">
        <v>43</v>
      </c>
      <c r="C34" s="7"/>
      <c r="D34" s="7"/>
      <c r="E34" s="7"/>
      <c r="F34" s="9"/>
      <c r="G34" s="8">
        <f t="shared" si="0"/>
        <v>0</v>
      </c>
      <c r="H34" s="8">
        <f t="shared" si="1"/>
        <v>0</v>
      </c>
      <c r="I34" s="8">
        <f t="shared" si="2"/>
        <v>0</v>
      </c>
    </row>
    <row r="35" spans="1:10" ht="15" customHeight="1" x14ac:dyDescent="0.25">
      <c r="A35" s="7">
        <v>11</v>
      </c>
      <c r="B35" s="7" t="s">
        <v>85</v>
      </c>
      <c r="C35" s="7"/>
      <c r="D35" s="7"/>
      <c r="E35" s="7"/>
      <c r="F35" s="9"/>
      <c r="G35" s="8">
        <f t="shared" si="0"/>
        <v>0</v>
      </c>
      <c r="H35" s="8">
        <f t="shared" si="1"/>
        <v>0</v>
      </c>
      <c r="I35" s="8">
        <f t="shared" si="2"/>
        <v>0</v>
      </c>
    </row>
    <row r="36" spans="1:10" ht="15" customHeight="1" x14ac:dyDescent="0.25">
      <c r="A36" s="7"/>
      <c r="B36" s="7" t="s">
        <v>86</v>
      </c>
      <c r="C36" s="7"/>
      <c r="D36" s="7"/>
      <c r="E36" s="7"/>
      <c r="F36" s="9"/>
      <c r="G36" s="8">
        <f t="shared" si="0"/>
        <v>0</v>
      </c>
      <c r="H36" s="8">
        <f t="shared" si="1"/>
        <v>0</v>
      </c>
      <c r="I36" s="8">
        <f t="shared" si="2"/>
        <v>0</v>
      </c>
    </row>
    <row r="37" spans="1:10" ht="15" customHeight="1" x14ac:dyDescent="0.25">
      <c r="A37" s="7"/>
      <c r="B37" s="7" t="s">
        <v>87</v>
      </c>
      <c r="C37" s="7"/>
      <c r="D37" s="7"/>
      <c r="E37" s="7"/>
      <c r="F37" s="9"/>
      <c r="G37" s="8">
        <f t="shared" si="0"/>
        <v>0</v>
      </c>
      <c r="H37" s="8">
        <f t="shared" si="1"/>
        <v>0</v>
      </c>
      <c r="I37" s="8">
        <f t="shared" si="2"/>
        <v>0</v>
      </c>
    </row>
    <row r="38" spans="1:10" ht="15" customHeight="1" x14ac:dyDescent="0.25">
      <c r="A38" s="7"/>
      <c r="B38" s="6" t="s">
        <v>44</v>
      </c>
      <c r="C38" s="7"/>
      <c r="D38" s="7"/>
      <c r="E38" s="7"/>
      <c r="F38" s="9"/>
      <c r="G38" s="7"/>
      <c r="H38" s="27"/>
      <c r="I38" s="8">
        <f>SUM(I5:I21)</f>
        <v>0</v>
      </c>
      <c r="J38" s="67">
        <f>I38*10.764</f>
        <v>0</v>
      </c>
    </row>
    <row r="39" spans="1:10" ht="15" customHeight="1" x14ac:dyDescent="0.25">
      <c r="A39" s="7"/>
      <c r="B39" s="6" t="s">
        <v>50</v>
      </c>
      <c r="C39" s="7"/>
      <c r="D39" s="7"/>
      <c r="E39" s="7"/>
      <c r="F39" s="9"/>
      <c r="G39" s="7"/>
      <c r="H39" s="27"/>
      <c r="I39" s="8">
        <f>SUM(I22:I31)</f>
        <v>0</v>
      </c>
      <c r="J39" s="67">
        <f t="shared" ref="J39:J41" si="9">I39*10.764</f>
        <v>0</v>
      </c>
    </row>
    <row r="40" spans="1:10" ht="15" customHeight="1" x14ac:dyDescent="0.25">
      <c r="A40" s="7"/>
      <c r="B40" s="6" t="s">
        <v>51</v>
      </c>
      <c r="C40" s="7"/>
      <c r="D40" s="7"/>
      <c r="E40" s="7"/>
      <c r="F40" s="9"/>
      <c r="G40" s="7"/>
      <c r="H40" s="27"/>
      <c r="I40" s="28">
        <f>SUM(I32:I34)</f>
        <v>0</v>
      </c>
      <c r="J40" s="67">
        <f t="shared" si="9"/>
        <v>0</v>
      </c>
    </row>
    <row r="41" spans="1:10" ht="15" customHeight="1" x14ac:dyDescent="0.25">
      <c r="A41" s="7"/>
      <c r="B41" s="6" t="s">
        <v>45</v>
      </c>
      <c r="C41" s="7"/>
      <c r="D41" s="7"/>
      <c r="E41" s="7"/>
      <c r="F41" s="9"/>
      <c r="G41" s="7"/>
      <c r="H41" s="27"/>
      <c r="I41" s="8">
        <f>SUM(I5:I31)</f>
        <v>0</v>
      </c>
      <c r="J41" s="67">
        <f t="shared" si="9"/>
        <v>0</v>
      </c>
    </row>
    <row r="42" spans="1:10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0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5"/>
  <sheetViews>
    <sheetView workbookViewId="0">
      <selection activeCell="D2" sqref="D2:I2"/>
    </sheetView>
  </sheetViews>
  <sheetFormatPr defaultColWidth="11.33203125" defaultRowHeight="14.4" x14ac:dyDescent="0.3"/>
  <cols>
    <col min="3" max="3" width="16.88671875" customWidth="1"/>
    <col min="10" max="10" width="11.88671875" customWidth="1"/>
    <col min="12" max="12" width="12" customWidth="1"/>
    <col min="259" max="259" width="16.88671875" customWidth="1"/>
    <col min="266" max="266" width="11.88671875" customWidth="1"/>
    <col min="268" max="268" width="12" customWidth="1"/>
    <col min="515" max="515" width="16.88671875" customWidth="1"/>
    <col min="522" max="522" width="11.88671875" customWidth="1"/>
    <col min="524" max="524" width="12" customWidth="1"/>
    <col min="771" max="771" width="16.88671875" customWidth="1"/>
    <col min="778" max="778" width="11.88671875" customWidth="1"/>
    <col min="780" max="780" width="12" customWidth="1"/>
    <col min="1027" max="1027" width="16.88671875" customWidth="1"/>
    <col min="1034" max="1034" width="11.88671875" customWidth="1"/>
    <col min="1036" max="1036" width="12" customWidth="1"/>
    <col min="1283" max="1283" width="16.88671875" customWidth="1"/>
    <col min="1290" max="1290" width="11.88671875" customWidth="1"/>
    <col min="1292" max="1292" width="12" customWidth="1"/>
    <col min="1539" max="1539" width="16.88671875" customWidth="1"/>
    <col min="1546" max="1546" width="11.88671875" customWidth="1"/>
    <col min="1548" max="1548" width="12" customWidth="1"/>
    <col min="1795" max="1795" width="16.88671875" customWidth="1"/>
    <col min="1802" max="1802" width="11.88671875" customWidth="1"/>
    <col min="1804" max="1804" width="12" customWidth="1"/>
    <col min="2051" max="2051" width="16.88671875" customWidth="1"/>
    <col min="2058" max="2058" width="11.88671875" customWidth="1"/>
    <col min="2060" max="2060" width="12" customWidth="1"/>
    <col min="2307" max="2307" width="16.88671875" customWidth="1"/>
    <col min="2314" max="2314" width="11.88671875" customWidth="1"/>
    <col min="2316" max="2316" width="12" customWidth="1"/>
    <col min="2563" max="2563" width="16.88671875" customWidth="1"/>
    <col min="2570" max="2570" width="11.88671875" customWidth="1"/>
    <col min="2572" max="2572" width="12" customWidth="1"/>
    <col min="2819" max="2819" width="16.88671875" customWidth="1"/>
    <col min="2826" max="2826" width="11.88671875" customWidth="1"/>
    <col min="2828" max="2828" width="12" customWidth="1"/>
    <col min="3075" max="3075" width="16.88671875" customWidth="1"/>
    <col min="3082" max="3082" width="11.88671875" customWidth="1"/>
    <col min="3084" max="3084" width="12" customWidth="1"/>
    <col min="3331" max="3331" width="16.88671875" customWidth="1"/>
    <col min="3338" max="3338" width="11.88671875" customWidth="1"/>
    <col min="3340" max="3340" width="12" customWidth="1"/>
    <col min="3587" max="3587" width="16.88671875" customWidth="1"/>
    <col min="3594" max="3594" width="11.88671875" customWidth="1"/>
    <col min="3596" max="3596" width="12" customWidth="1"/>
    <col min="3843" max="3843" width="16.88671875" customWidth="1"/>
    <col min="3850" max="3850" width="11.88671875" customWidth="1"/>
    <col min="3852" max="3852" width="12" customWidth="1"/>
    <col min="4099" max="4099" width="16.88671875" customWidth="1"/>
    <col min="4106" max="4106" width="11.88671875" customWidth="1"/>
    <col min="4108" max="4108" width="12" customWidth="1"/>
    <col min="4355" max="4355" width="16.88671875" customWidth="1"/>
    <col min="4362" max="4362" width="11.88671875" customWidth="1"/>
    <col min="4364" max="4364" width="12" customWidth="1"/>
    <col min="4611" max="4611" width="16.88671875" customWidth="1"/>
    <col min="4618" max="4618" width="11.88671875" customWidth="1"/>
    <col min="4620" max="4620" width="12" customWidth="1"/>
    <col min="4867" max="4867" width="16.88671875" customWidth="1"/>
    <col min="4874" max="4874" width="11.88671875" customWidth="1"/>
    <col min="4876" max="4876" width="12" customWidth="1"/>
    <col min="5123" max="5123" width="16.88671875" customWidth="1"/>
    <col min="5130" max="5130" width="11.88671875" customWidth="1"/>
    <col min="5132" max="5132" width="12" customWidth="1"/>
    <col min="5379" max="5379" width="16.88671875" customWidth="1"/>
    <col min="5386" max="5386" width="11.88671875" customWidth="1"/>
    <col min="5388" max="5388" width="12" customWidth="1"/>
    <col min="5635" max="5635" width="16.88671875" customWidth="1"/>
    <col min="5642" max="5642" width="11.88671875" customWidth="1"/>
    <col min="5644" max="5644" width="12" customWidth="1"/>
    <col min="5891" max="5891" width="16.88671875" customWidth="1"/>
    <col min="5898" max="5898" width="11.88671875" customWidth="1"/>
    <col min="5900" max="5900" width="12" customWidth="1"/>
    <col min="6147" max="6147" width="16.88671875" customWidth="1"/>
    <col min="6154" max="6154" width="11.88671875" customWidth="1"/>
    <col min="6156" max="6156" width="12" customWidth="1"/>
    <col min="6403" max="6403" width="16.88671875" customWidth="1"/>
    <col min="6410" max="6410" width="11.88671875" customWidth="1"/>
    <col min="6412" max="6412" width="12" customWidth="1"/>
    <col min="6659" max="6659" width="16.88671875" customWidth="1"/>
    <col min="6666" max="6666" width="11.88671875" customWidth="1"/>
    <col min="6668" max="6668" width="12" customWidth="1"/>
    <col min="6915" max="6915" width="16.88671875" customWidth="1"/>
    <col min="6922" max="6922" width="11.88671875" customWidth="1"/>
    <col min="6924" max="6924" width="12" customWidth="1"/>
    <col min="7171" max="7171" width="16.88671875" customWidth="1"/>
    <col min="7178" max="7178" width="11.88671875" customWidth="1"/>
    <col min="7180" max="7180" width="12" customWidth="1"/>
    <col min="7427" max="7427" width="16.88671875" customWidth="1"/>
    <col min="7434" max="7434" width="11.88671875" customWidth="1"/>
    <col min="7436" max="7436" width="12" customWidth="1"/>
    <col min="7683" max="7683" width="16.88671875" customWidth="1"/>
    <col min="7690" max="7690" width="11.88671875" customWidth="1"/>
    <col min="7692" max="7692" width="12" customWidth="1"/>
    <col min="7939" max="7939" width="16.88671875" customWidth="1"/>
    <col min="7946" max="7946" width="11.88671875" customWidth="1"/>
    <col min="7948" max="7948" width="12" customWidth="1"/>
    <col min="8195" max="8195" width="16.88671875" customWidth="1"/>
    <col min="8202" max="8202" width="11.88671875" customWidth="1"/>
    <col min="8204" max="8204" width="12" customWidth="1"/>
    <col min="8451" max="8451" width="16.88671875" customWidth="1"/>
    <col min="8458" max="8458" width="11.88671875" customWidth="1"/>
    <col min="8460" max="8460" width="12" customWidth="1"/>
    <col min="8707" max="8707" width="16.88671875" customWidth="1"/>
    <col min="8714" max="8714" width="11.88671875" customWidth="1"/>
    <col min="8716" max="8716" width="12" customWidth="1"/>
    <col min="8963" max="8963" width="16.88671875" customWidth="1"/>
    <col min="8970" max="8970" width="11.88671875" customWidth="1"/>
    <col min="8972" max="8972" width="12" customWidth="1"/>
    <col min="9219" max="9219" width="16.88671875" customWidth="1"/>
    <col min="9226" max="9226" width="11.88671875" customWidth="1"/>
    <col min="9228" max="9228" width="12" customWidth="1"/>
    <col min="9475" max="9475" width="16.88671875" customWidth="1"/>
    <col min="9482" max="9482" width="11.88671875" customWidth="1"/>
    <col min="9484" max="9484" width="12" customWidth="1"/>
    <col min="9731" max="9731" width="16.88671875" customWidth="1"/>
    <col min="9738" max="9738" width="11.88671875" customWidth="1"/>
    <col min="9740" max="9740" width="12" customWidth="1"/>
    <col min="9987" max="9987" width="16.88671875" customWidth="1"/>
    <col min="9994" max="9994" width="11.88671875" customWidth="1"/>
    <col min="9996" max="9996" width="12" customWidth="1"/>
    <col min="10243" max="10243" width="16.88671875" customWidth="1"/>
    <col min="10250" max="10250" width="11.88671875" customWidth="1"/>
    <col min="10252" max="10252" width="12" customWidth="1"/>
    <col min="10499" max="10499" width="16.88671875" customWidth="1"/>
    <col min="10506" max="10506" width="11.88671875" customWidth="1"/>
    <col min="10508" max="10508" width="12" customWidth="1"/>
    <col min="10755" max="10755" width="16.88671875" customWidth="1"/>
    <col min="10762" max="10762" width="11.88671875" customWidth="1"/>
    <col min="10764" max="10764" width="12" customWidth="1"/>
    <col min="11011" max="11011" width="16.88671875" customWidth="1"/>
    <col min="11018" max="11018" width="11.88671875" customWidth="1"/>
    <col min="11020" max="11020" width="12" customWidth="1"/>
    <col min="11267" max="11267" width="16.88671875" customWidth="1"/>
    <col min="11274" max="11274" width="11.88671875" customWidth="1"/>
    <col min="11276" max="11276" width="12" customWidth="1"/>
    <col min="11523" max="11523" width="16.88671875" customWidth="1"/>
    <col min="11530" max="11530" width="11.88671875" customWidth="1"/>
    <col min="11532" max="11532" width="12" customWidth="1"/>
    <col min="11779" max="11779" width="16.88671875" customWidth="1"/>
    <col min="11786" max="11786" width="11.88671875" customWidth="1"/>
    <col min="11788" max="11788" width="12" customWidth="1"/>
    <col min="12035" max="12035" width="16.88671875" customWidth="1"/>
    <col min="12042" max="12042" width="11.88671875" customWidth="1"/>
    <col min="12044" max="12044" width="12" customWidth="1"/>
    <col min="12291" max="12291" width="16.88671875" customWidth="1"/>
    <col min="12298" max="12298" width="11.88671875" customWidth="1"/>
    <col min="12300" max="12300" width="12" customWidth="1"/>
    <col min="12547" max="12547" width="16.88671875" customWidth="1"/>
    <col min="12554" max="12554" width="11.88671875" customWidth="1"/>
    <col min="12556" max="12556" width="12" customWidth="1"/>
    <col min="12803" max="12803" width="16.88671875" customWidth="1"/>
    <col min="12810" max="12810" width="11.88671875" customWidth="1"/>
    <col min="12812" max="12812" width="12" customWidth="1"/>
    <col min="13059" max="13059" width="16.88671875" customWidth="1"/>
    <col min="13066" max="13066" width="11.88671875" customWidth="1"/>
    <col min="13068" max="13068" width="12" customWidth="1"/>
    <col min="13315" max="13315" width="16.88671875" customWidth="1"/>
    <col min="13322" max="13322" width="11.88671875" customWidth="1"/>
    <col min="13324" max="13324" width="12" customWidth="1"/>
    <col min="13571" max="13571" width="16.88671875" customWidth="1"/>
    <col min="13578" max="13578" width="11.88671875" customWidth="1"/>
    <col min="13580" max="13580" width="12" customWidth="1"/>
    <col min="13827" max="13827" width="16.88671875" customWidth="1"/>
    <col min="13834" max="13834" width="11.88671875" customWidth="1"/>
    <col min="13836" max="13836" width="12" customWidth="1"/>
    <col min="14083" max="14083" width="16.88671875" customWidth="1"/>
    <col min="14090" max="14090" width="11.88671875" customWidth="1"/>
    <col min="14092" max="14092" width="12" customWidth="1"/>
    <col min="14339" max="14339" width="16.88671875" customWidth="1"/>
    <col min="14346" max="14346" width="11.88671875" customWidth="1"/>
    <col min="14348" max="14348" width="12" customWidth="1"/>
    <col min="14595" max="14595" width="16.88671875" customWidth="1"/>
    <col min="14602" max="14602" width="11.88671875" customWidth="1"/>
    <col min="14604" max="14604" width="12" customWidth="1"/>
    <col min="14851" max="14851" width="16.88671875" customWidth="1"/>
    <col min="14858" max="14858" width="11.88671875" customWidth="1"/>
    <col min="14860" max="14860" width="12" customWidth="1"/>
    <col min="15107" max="15107" width="16.88671875" customWidth="1"/>
    <col min="15114" max="15114" width="11.88671875" customWidth="1"/>
    <col min="15116" max="15116" width="12" customWidth="1"/>
    <col min="15363" max="15363" width="16.88671875" customWidth="1"/>
    <col min="15370" max="15370" width="11.88671875" customWidth="1"/>
    <col min="15372" max="15372" width="12" customWidth="1"/>
    <col min="15619" max="15619" width="16.88671875" customWidth="1"/>
    <col min="15626" max="15626" width="11.88671875" customWidth="1"/>
    <col min="15628" max="15628" width="12" customWidth="1"/>
    <col min="15875" max="15875" width="16.88671875" customWidth="1"/>
    <col min="15882" max="15882" width="11.88671875" customWidth="1"/>
    <col min="15884" max="15884" width="12" customWidth="1"/>
    <col min="16131" max="16131" width="16.88671875" customWidth="1"/>
    <col min="16138" max="16138" width="11.88671875" customWidth="1"/>
    <col min="16140" max="16140" width="12" customWidth="1"/>
  </cols>
  <sheetData>
    <row r="1" spans="2:12" ht="15" thickBot="1" x14ac:dyDescent="0.35"/>
    <row r="2" spans="2:12" ht="15.75" customHeight="1" x14ac:dyDescent="0.3">
      <c r="B2" s="137" t="s">
        <v>113</v>
      </c>
      <c r="C2" s="138"/>
      <c r="D2" s="139" t="s">
        <v>114</v>
      </c>
      <c r="E2" s="140"/>
      <c r="F2" s="140"/>
      <c r="G2" s="140"/>
      <c r="H2" s="140"/>
      <c r="I2" s="141"/>
      <c r="J2" s="69" t="str">
        <f>(IF(D6=0,"Work not yet Started.",IF(E6=25%,"Piling work in process",IF(E6=50%,"Excavation work in process",IF(E6=100%,"Excavation work completed, ","0")))&amp;(IF(D7=0%,"",IF(E7=25%,"Footing work is process",IF(E7=50%,"Footing work Completed",IF(E7=75%,"Plinth work is process",IF(E7=100%,"Plinth work completed","0")))))))&amp;(IF(D8&gt;0,", RCC upto "&amp;D8&amp;" Slab completed",""))&amp;(IF(D9&gt;0,", Brickwork upto "&amp;D9&amp;" Floor completed"," "))&amp;(IF(D10&gt;0,", Internal Plaster upto "&amp;D10&amp;" Floor completed"," "))&amp;(IF(D11&gt;0,", External Plaster upto "&amp;D11&amp;" Floor completed"," "))&amp;(IF(D12&gt;0,", Flooring upto "&amp;D12&amp;" Floor completed"," "))&amp;(IF(D13&gt;0,", Painting upto "&amp;D13&amp;" Floor completed"," "))&amp;(IF(D14&gt;0,", Finishing upto "&amp;D14&amp;" Floor completed"," ")))</f>
        <v xml:space="preserve">Excavation work completed, Plinth work completed      </v>
      </c>
      <c r="K2" s="69"/>
      <c r="L2" s="70"/>
    </row>
    <row r="3" spans="2:12" ht="15.6" x14ac:dyDescent="0.3">
      <c r="B3" s="143" t="s">
        <v>88</v>
      </c>
      <c r="C3" s="144"/>
      <c r="D3" s="145">
        <v>1</v>
      </c>
      <c r="E3" s="145"/>
      <c r="F3" s="71" t="s">
        <v>89</v>
      </c>
      <c r="G3" s="71">
        <v>1</v>
      </c>
      <c r="H3" s="72" t="s">
        <v>90</v>
      </c>
      <c r="I3" s="86">
        <v>10</v>
      </c>
      <c r="J3" s="73" t="s">
        <v>91</v>
      </c>
      <c r="K3" s="73"/>
      <c r="L3" s="74"/>
    </row>
    <row r="4" spans="2:12" ht="15.6" x14ac:dyDescent="0.3">
      <c r="B4" s="146" t="s">
        <v>92</v>
      </c>
      <c r="C4" s="147"/>
      <c r="D4" s="148" t="str">
        <f>J2</f>
        <v xml:space="preserve">Excavation work completed, Plinth work completed      </v>
      </c>
      <c r="E4" s="148"/>
      <c r="F4" s="148"/>
      <c r="G4" s="148"/>
      <c r="H4" s="148"/>
      <c r="I4" s="149"/>
      <c r="J4" s="73" t="s">
        <v>93</v>
      </c>
      <c r="K4" s="73"/>
      <c r="L4" s="74"/>
    </row>
    <row r="5" spans="2:12" ht="31.2" x14ac:dyDescent="0.3">
      <c r="B5" s="129" t="s">
        <v>94</v>
      </c>
      <c r="C5" s="130"/>
      <c r="D5" s="75" t="s">
        <v>115</v>
      </c>
      <c r="E5" s="75" t="s">
        <v>95</v>
      </c>
      <c r="F5" s="130" t="s">
        <v>96</v>
      </c>
      <c r="G5" s="130"/>
      <c r="H5" s="130" t="s">
        <v>97</v>
      </c>
      <c r="I5" s="142"/>
      <c r="J5" s="73" t="s">
        <v>98</v>
      </c>
      <c r="K5" s="76"/>
      <c r="L5" s="77"/>
    </row>
    <row r="6" spans="2:12" ht="15.6" x14ac:dyDescent="0.3">
      <c r="B6" s="129" t="s">
        <v>99</v>
      </c>
      <c r="C6" s="130"/>
      <c r="D6" s="78">
        <f>L9</f>
        <v>10</v>
      </c>
      <c r="E6" s="79">
        <f>((100/I3)*D6)/100</f>
        <v>1</v>
      </c>
      <c r="F6" s="131">
        <f>(IF(D4=J4,"100%",IF(D4=J5,"100%",(((D7/I3*10)+(40/(D3+G3+I3)*D8)+(7.5/(I3)*D9)+(7.5/(I3)*D10)+(10/I3*D11)+(10/I3*D12)+(5/I3*D13)+(5/I3*D14)+(5/I3*D15))/100))))</f>
        <v>0.1</v>
      </c>
      <c r="G6" s="131"/>
      <c r="H6" s="131">
        <f>((((D6/I3)*20)+((D7/I3)*25)+(30/(I3+G3+D3)*D8)+(5/I3*D9)+(5/I3*D10)+(5/I3*D11)+(5/I3*D12)+(0/I3*D13)+(0/I3*D14)+(5/I3*D15))/100)</f>
        <v>0.45</v>
      </c>
      <c r="I6" s="133"/>
      <c r="J6" s="73"/>
      <c r="K6" s="76"/>
      <c r="L6" s="77"/>
    </row>
    <row r="7" spans="2:12" ht="15.6" x14ac:dyDescent="0.3">
      <c r="B7" s="129" t="s">
        <v>79</v>
      </c>
      <c r="C7" s="130"/>
      <c r="D7" s="78">
        <f>L14</f>
        <v>10</v>
      </c>
      <c r="E7" s="79">
        <f>((100/I3)*D7)/100</f>
        <v>1</v>
      </c>
      <c r="F7" s="131"/>
      <c r="G7" s="131"/>
      <c r="H7" s="131"/>
      <c r="I7" s="133"/>
      <c r="J7" s="85" t="s">
        <v>116</v>
      </c>
      <c r="K7" s="76"/>
      <c r="L7" s="77">
        <f>I3*25%</f>
        <v>2.5</v>
      </c>
    </row>
    <row r="8" spans="2:12" ht="15.75" customHeight="1" x14ac:dyDescent="0.3">
      <c r="B8" s="129" t="s">
        <v>100</v>
      </c>
      <c r="C8" s="130"/>
      <c r="D8" s="80">
        <v>0</v>
      </c>
      <c r="E8" s="79">
        <f>((100/(D3+G3+I3))*D8)/100</f>
        <v>0</v>
      </c>
      <c r="F8" s="131"/>
      <c r="G8" s="131"/>
      <c r="H8" s="131"/>
      <c r="I8" s="133"/>
      <c r="J8" s="85" t="s">
        <v>101</v>
      </c>
      <c r="K8" s="81"/>
      <c r="L8" s="82">
        <f>I3*50%</f>
        <v>5</v>
      </c>
    </row>
    <row r="9" spans="2:12" ht="15.75" customHeight="1" x14ac:dyDescent="0.3">
      <c r="B9" s="129" t="s">
        <v>117</v>
      </c>
      <c r="C9" s="130" t="s">
        <v>102</v>
      </c>
      <c r="D9" s="78">
        <v>0</v>
      </c>
      <c r="E9" s="79">
        <f>((100/I3)*D9)/100</f>
        <v>0</v>
      </c>
      <c r="F9" s="131"/>
      <c r="G9" s="131"/>
      <c r="H9" s="131"/>
      <c r="I9" s="133"/>
      <c r="J9" s="85" t="s">
        <v>103</v>
      </c>
      <c r="K9" s="81"/>
      <c r="L9" s="82">
        <f>I3</f>
        <v>10</v>
      </c>
    </row>
    <row r="10" spans="2:12" ht="15.75" customHeight="1" x14ac:dyDescent="0.3">
      <c r="B10" s="129" t="s">
        <v>118</v>
      </c>
      <c r="C10" s="130" t="s">
        <v>102</v>
      </c>
      <c r="D10" s="78">
        <v>0</v>
      </c>
      <c r="E10" s="79">
        <f>((100/I3)*D10)/100</f>
        <v>0</v>
      </c>
      <c r="F10" s="131"/>
      <c r="G10" s="131"/>
      <c r="H10" s="131"/>
      <c r="I10" s="133"/>
      <c r="J10" s="85"/>
      <c r="K10" s="81"/>
      <c r="L10" s="82"/>
    </row>
    <row r="11" spans="2:12" ht="15.75" customHeight="1" x14ac:dyDescent="0.3">
      <c r="B11" s="129" t="s">
        <v>119</v>
      </c>
      <c r="C11" s="130" t="s">
        <v>106</v>
      </c>
      <c r="D11" s="78">
        <v>0</v>
      </c>
      <c r="E11" s="79">
        <f>((100/(I3))*D11)/100</f>
        <v>0</v>
      </c>
      <c r="F11" s="131"/>
      <c r="G11" s="131"/>
      <c r="H11" s="131"/>
      <c r="I11" s="133"/>
      <c r="J11" s="85" t="s">
        <v>105</v>
      </c>
      <c r="K11" s="81"/>
      <c r="L11" s="82">
        <f>I3*25%</f>
        <v>2.5</v>
      </c>
    </row>
    <row r="12" spans="2:12" ht="15.75" customHeight="1" x14ac:dyDescent="0.3">
      <c r="B12" s="129" t="s">
        <v>104</v>
      </c>
      <c r="C12" s="130" t="s">
        <v>104</v>
      </c>
      <c r="D12" s="78">
        <v>0</v>
      </c>
      <c r="E12" s="79">
        <f>((100/I3)*D12)/100</f>
        <v>0</v>
      </c>
      <c r="F12" s="131"/>
      <c r="G12" s="131"/>
      <c r="H12" s="131"/>
      <c r="I12" s="133"/>
      <c r="J12" s="85" t="s">
        <v>107</v>
      </c>
      <c r="K12" s="81"/>
      <c r="L12" s="82">
        <f>I3*50%</f>
        <v>5</v>
      </c>
    </row>
    <row r="13" spans="2:12" ht="15.6" x14ac:dyDescent="0.3">
      <c r="B13" s="129" t="s">
        <v>120</v>
      </c>
      <c r="C13" s="130"/>
      <c r="D13" s="78">
        <v>0</v>
      </c>
      <c r="E13" s="79">
        <f>((100/I3)*D13)/100</f>
        <v>0</v>
      </c>
      <c r="F13" s="131"/>
      <c r="G13" s="131"/>
      <c r="H13" s="131"/>
      <c r="I13" s="133"/>
      <c r="J13" s="85" t="s">
        <v>109</v>
      </c>
      <c r="K13" s="81"/>
      <c r="L13" s="82">
        <f>I3*75%</f>
        <v>7.5</v>
      </c>
    </row>
    <row r="14" spans="2:12" ht="15.6" x14ac:dyDescent="0.3">
      <c r="B14" s="129" t="s">
        <v>108</v>
      </c>
      <c r="C14" s="130" t="s">
        <v>108</v>
      </c>
      <c r="D14" s="78">
        <v>0</v>
      </c>
      <c r="E14" s="79">
        <f>((100/(I3))*D14)/100</f>
        <v>0</v>
      </c>
      <c r="F14" s="131"/>
      <c r="G14" s="131"/>
      <c r="H14" s="131"/>
      <c r="I14" s="133"/>
      <c r="J14" s="85" t="s">
        <v>111</v>
      </c>
      <c r="K14" s="81"/>
      <c r="L14" s="82">
        <f>I3</f>
        <v>10</v>
      </c>
    </row>
    <row r="15" spans="2:12" ht="16.2" thickBot="1" x14ac:dyDescent="0.35">
      <c r="B15" s="135" t="s">
        <v>110</v>
      </c>
      <c r="C15" s="136"/>
      <c r="D15" s="83">
        <v>0</v>
      </c>
      <c r="E15" s="84">
        <f>((100/(I3))*D15)/100</f>
        <v>0</v>
      </c>
      <c r="F15" s="132"/>
      <c r="G15" s="132"/>
      <c r="H15" s="132"/>
      <c r="I15" s="134"/>
      <c r="J15" s="87"/>
      <c r="K15" s="87"/>
      <c r="L15" s="88"/>
    </row>
  </sheetData>
  <mergeCells count="21">
    <mergeCell ref="B2:C2"/>
    <mergeCell ref="D2:I2"/>
    <mergeCell ref="B5:C5"/>
    <mergeCell ref="F5:G5"/>
    <mergeCell ref="H5:I5"/>
    <mergeCell ref="B3:C3"/>
    <mergeCell ref="D3:E3"/>
    <mergeCell ref="B4:C4"/>
    <mergeCell ref="D4:I4"/>
    <mergeCell ref="B11:C11"/>
    <mergeCell ref="B12:C12"/>
    <mergeCell ref="B13:C13"/>
    <mergeCell ref="F6:G15"/>
    <mergeCell ref="H6:I15"/>
    <mergeCell ref="B14:C14"/>
    <mergeCell ref="B15:C15"/>
    <mergeCell ref="B6:C6"/>
    <mergeCell ref="B7:C7"/>
    <mergeCell ref="B8:C8"/>
    <mergeCell ref="B9:C9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Measurement</vt:lpstr>
      <vt:lpstr>plan</vt:lpstr>
      <vt:lpstr>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vs jadon</cp:lastModifiedBy>
  <dcterms:created xsi:type="dcterms:W3CDTF">2015-10-16T10:19:58Z</dcterms:created>
  <dcterms:modified xsi:type="dcterms:W3CDTF">2025-12-30T07:54:54Z</dcterms:modified>
</cp:coreProperties>
</file>